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Práce aktuálně !!\Boskovice\ul. Na Skalce_Stavební úpravy místní komunikace\dokumentace\rozpočet\"/>
    </mc:Choice>
  </mc:AlternateContent>
  <xr:revisionPtr revIDLastSave="0" documentId="8_{64695C69-0046-4D10-B397-70E657943240}" xr6:coauthVersionLast="45" xr6:coauthVersionMax="45" xr10:uidLastSave="{00000000-0000-0000-0000-000000000000}"/>
  <bookViews>
    <workbookView xWindow="-30828" yWindow="-108" windowWidth="30936" windowHeight="1689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0 01 Pol" sheetId="12" r:id="rId4"/>
    <sheet name="SO 000 02 Pol" sheetId="13" r:id="rId5"/>
    <sheet name="SO 100 01 Pol" sheetId="14" r:id="rId6"/>
    <sheet name="SO 100 02 Pol" sheetId="15" r:id="rId7"/>
    <sheet name="SO 300 01 Pol" sheetId="16" r:id="rId8"/>
    <sheet name="SO 400 01 Pol" sheetId="17" r:id="rId9"/>
  </sheets>
  <externalReferences>
    <externalReference r:id="rId10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01 Pol'!$1:$7</definedName>
    <definedName name="_xlnm.Print_Titles" localSheetId="4">'SO 000 02 Pol'!$1:$7</definedName>
    <definedName name="_xlnm.Print_Titles" localSheetId="5">'SO 100 01 Pol'!$1:$7</definedName>
    <definedName name="_xlnm.Print_Titles" localSheetId="6">'SO 100 02 Pol'!$1:$7</definedName>
    <definedName name="_xlnm.Print_Titles" localSheetId="7">'SO 300 01 Pol'!$1:$7</definedName>
    <definedName name="_xlnm.Print_Titles" localSheetId="8">'SO 400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000 01 Pol'!$A$1:$X$38</definedName>
    <definedName name="_xlnm.Print_Area" localSheetId="4">'SO 000 02 Pol'!$A$1:$X$58</definedName>
    <definedName name="_xlnm.Print_Area" localSheetId="5">'SO 100 01 Pol'!$A$1:$X$80</definedName>
    <definedName name="_xlnm.Print_Area" localSheetId="6">'SO 100 02 Pol'!$A$1:$X$21</definedName>
    <definedName name="_xlnm.Print_Area" localSheetId="7">'SO 300 01 Pol'!$A$1:$X$64</definedName>
    <definedName name="_xlnm.Print_Area" localSheetId="8">'SO 400 01 Pol'!$A$1:$X$13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50" i="1"/>
  <c r="F50" i="1"/>
  <c r="G49" i="1"/>
  <c r="F49" i="1"/>
  <c r="H49" i="1" s="1"/>
  <c r="I49" i="1" s="1"/>
  <c r="G48" i="1"/>
  <c r="F48" i="1"/>
  <c r="H48" i="1" s="1"/>
  <c r="I48" i="1" s="1"/>
  <c r="G47" i="1"/>
  <c r="H47" i="1" s="1"/>
  <c r="I47" i="1" s="1"/>
  <c r="F47" i="1"/>
  <c r="G46" i="1"/>
  <c r="F46" i="1"/>
  <c r="G45" i="1"/>
  <c r="F45" i="1"/>
  <c r="G44" i="1"/>
  <c r="F44" i="1"/>
  <c r="H44" i="1" s="1"/>
  <c r="I44" i="1" s="1"/>
  <c r="G43" i="1"/>
  <c r="F43" i="1"/>
  <c r="H43" i="1" s="1"/>
  <c r="I43" i="1" s="1"/>
  <c r="G42" i="1"/>
  <c r="F42" i="1"/>
  <c r="G41" i="1"/>
  <c r="F41" i="1"/>
  <c r="G39" i="1"/>
  <c r="F39" i="1"/>
  <c r="G12" i="17"/>
  <c r="K8" i="17"/>
  <c r="O8" i="17"/>
  <c r="G9" i="17"/>
  <c r="G8" i="17" s="1"/>
  <c r="I9" i="17"/>
  <c r="I8" i="17" s="1"/>
  <c r="K9" i="17"/>
  <c r="M9" i="17"/>
  <c r="M8" i="17" s="1"/>
  <c r="O9" i="17"/>
  <c r="Q9" i="17"/>
  <c r="Q8" i="17" s="1"/>
  <c r="V9" i="17"/>
  <c r="V8" i="17" s="1"/>
  <c r="AE12" i="17"/>
  <c r="G63" i="16"/>
  <c r="BA56" i="16"/>
  <c r="BA32" i="16"/>
  <c r="BA14" i="16"/>
  <c r="BA10" i="16"/>
  <c r="G8" i="16"/>
  <c r="V8" i="16"/>
  <c r="G9" i="16"/>
  <c r="I9" i="16"/>
  <c r="I8" i="16" s="1"/>
  <c r="K9" i="16"/>
  <c r="M9" i="16"/>
  <c r="M8" i="16" s="1"/>
  <c r="O9" i="16"/>
  <c r="O8" i="16" s="1"/>
  <c r="Q9" i="16"/>
  <c r="Q8" i="16" s="1"/>
  <c r="V9" i="16"/>
  <c r="G13" i="16"/>
  <c r="I13" i="16"/>
  <c r="K13" i="16"/>
  <c r="K8" i="16" s="1"/>
  <c r="M13" i="16"/>
  <c r="O13" i="16"/>
  <c r="Q13" i="16"/>
  <c r="V13" i="16"/>
  <c r="G17" i="16"/>
  <c r="G16" i="16" s="1"/>
  <c r="I17" i="16"/>
  <c r="I16" i="16" s="1"/>
  <c r="K17" i="16"/>
  <c r="K16" i="16" s="1"/>
  <c r="O17" i="16"/>
  <c r="O16" i="16" s="1"/>
  <c r="Q17" i="16"/>
  <c r="V17" i="16"/>
  <c r="V16" i="16" s="1"/>
  <c r="G19" i="16"/>
  <c r="M19" i="16" s="1"/>
  <c r="I19" i="16"/>
  <c r="K19" i="16"/>
  <c r="O19" i="16"/>
  <c r="Q19" i="16"/>
  <c r="Q16" i="16" s="1"/>
  <c r="V19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O24" i="16"/>
  <c r="G25" i="16"/>
  <c r="I25" i="16"/>
  <c r="I24" i="16" s="1"/>
  <c r="K25" i="16"/>
  <c r="K24" i="16" s="1"/>
  <c r="M25" i="16"/>
  <c r="M24" i="16" s="1"/>
  <c r="O25" i="16"/>
  <c r="Q25" i="16"/>
  <c r="Q24" i="16" s="1"/>
  <c r="V25" i="16"/>
  <c r="G31" i="16"/>
  <c r="M31" i="16" s="1"/>
  <c r="I31" i="16"/>
  <c r="K31" i="16"/>
  <c r="O31" i="16"/>
  <c r="Q31" i="16"/>
  <c r="V31" i="16"/>
  <c r="V24" i="16" s="1"/>
  <c r="G34" i="16"/>
  <c r="M34" i="16" s="1"/>
  <c r="I34" i="16"/>
  <c r="K34" i="16"/>
  <c r="O34" i="16"/>
  <c r="Q34" i="16"/>
  <c r="V34" i="16"/>
  <c r="G36" i="16"/>
  <c r="M36" i="16" s="1"/>
  <c r="I36" i="16"/>
  <c r="K36" i="16"/>
  <c r="O36" i="16"/>
  <c r="Q36" i="16"/>
  <c r="V36" i="16"/>
  <c r="I38" i="16"/>
  <c r="Q38" i="16"/>
  <c r="G39" i="16"/>
  <c r="G38" i="16" s="1"/>
  <c r="I39" i="16"/>
  <c r="K39" i="16"/>
  <c r="K38" i="16" s="1"/>
  <c r="M39" i="16"/>
  <c r="M38" i="16" s="1"/>
  <c r="O39" i="16"/>
  <c r="O38" i="16" s="1"/>
  <c r="Q39" i="16"/>
  <c r="V39" i="16"/>
  <c r="V38" i="16" s="1"/>
  <c r="G42" i="16"/>
  <c r="I42" i="16"/>
  <c r="K42" i="16"/>
  <c r="M42" i="16"/>
  <c r="O42" i="16"/>
  <c r="Q42" i="16"/>
  <c r="V42" i="16"/>
  <c r="K45" i="16"/>
  <c r="G46" i="16"/>
  <c r="M46" i="16" s="1"/>
  <c r="M45" i="16" s="1"/>
  <c r="I46" i="16"/>
  <c r="I45" i="16" s="1"/>
  <c r="K46" i="16"/>
  <c r="O46" i="16"/>
  <c r="Q46" i="16"/>
  <c r="Q45" i="16" s="1"/>
  <c r="V46" i="16"/>
  <c r="V45" i="16" s="1"/>
  <c r="G48" i="16"/>
  <c r="M48" i="16" s="1"/>
  <c r="I48" i="16"/>
  <c r="K48" i="16"/>
  <c r="O48" i="16"/>
  <c r="Q48" i="16"/>
  <c r="V48" i="16"/>
  <c r="G50" i="16"/>
  <c r="I50" i="16"/>
  <c r="K50" i="16"/>
  <c r="M50" i="16"/>
  <c r="O50" i="16"/>
  <c r="O45" i="16" s="1"/>
  <c r="Q50" i="16"/>
  <c r="V50" i="16"/>
  <c r="G52" i="16"/>
  <c r="I52" i="16"/>
  <c r="K52" i="16"/>
  <c r="M52" i="16"/>
  <c r="O52" i="16"/>
  <c r="Q52" i="16"/>
  <c r="V52" i="16"/>
  <c r="Q54" i="16"/>
  <c r="G55" i="16"/>
  <c r="G54" i="16" s="1"/>
  <c r="I55" i="16"/>
  <c r="I54" i="16" s="1"/>
  <c r="K55" i="16"/>
  <c r="K54" i="16" s="1"/>
  <c r="O55" i="16"/>
  <c r="O54" i="16" s="1"/>
  <c r="Q55" i="16"/>
  <c r="V55" i="16"/>
  <c r="V54" i="16" s="1"/>
  <c r="I58" i="16"/>
  <c r="G59" i="16"/>
  <c r="G58" i="16" s="1"/>
  <c r="I59" i="16"/>
  <c r="K59" i="16"/>
  <c r="K58" i="16" s="1"/>
  <c r="O59" i="16"/>
  <c r="O58" i="16" s="1"/>
  <c r="Q59" i="16"/>
  <c r="Q58" i="16" s="1"/>
  <c r="V59" i="16"/>
  <c r="V58" i="16" s="1"/>
  <c r="AE63" i="16"/>
  <c r="G20" i="15"/>
  <c r="G8" i="15"/>
  <c r="V8" i="15"/>
  <c r="G9" i="15"/>
  <c r="I9" i="15"/>
  <c r="I8" i="15" s="1"/>
  <c r="K9" i="15"/>
  <c r="K8" i="15" s="1"/>
  <c r="M9" i="15"/>
  <c r="M8" i="15" s="1"/>
  <c r="O9" i="15"/>
  <c r="Q9" i="15"/>
  <c r="Q8" i="15" s="1"/>
  <c r="V9" i="15"/>
  <c r="G10" i="15"/>
  <c r="I10" i="15"/>
  <c r="K10" i="15"/>
  <c r="M10" i="15"/>
  <c r="O10" i="15"/>
  <c r="O8" i="15" s="1"/>
  <c r="Q10" i="15"/>
  <c r="V10" i="15"/>
  <c r="G12" i="15"/>
  <c r="M12" i="15" s="1"/>
  <c r="I12" i="15"/>
  <c r="K12" i="15"/>
  <c r="K11" i="15" s="1"/>
  <c r="O12" i="15"/>
  <c r="O11" i="15" s="1"/>
  <c r="Q12" i="15"/>
  <c r="Q11" i="15" s="1"/>
  <c r="V12" i="15"/>
  <c r="V11" i="15" s="1"/>
  <c r="G15" i="15"/>
  <c r="M15" i="15" s="1"/>
  <c r="I15" i="15"/>
  <c r="I11" i="15" s="1"/>
  <c r="K15" i="15"/>
  <c r="O15" i="15"/>
  <c r="Q15" i="15"/>
  <c r="V15" i="15"/>
  <c r="G18" i="15"/>
  <c r="M18" i="15" s="1"/>
  <c r="I18" i="15"/>
  <c r="K18" i="15"/>
  <c r="O18" i="15"/>
  <c r="Q18" i="15"/>
  <c r="V18" i="15"/>
  <c r="AE20" i="15"/>
  <c r="G79" i="14"/>
  <c r="BA56" i="14"/>
  <c r="BA39" i="14"/>
  <c r="BA35" i="14"/>
  <c r="BA13" i="14"/>
  <c r="G9" i="14"/>
  <c r="M9" i="14" s="1"/>
  <c r="M8" i="14" s="1"/>
  <c r="I9" i="14"/>
  <c r="K9" i="14"/>
  <c r="K8" i="14" s="1"/>
  <c r="O9" i="14"/>
  <c r="O8" i="14" s="1"/>
  <c r="Q9" i="14"/>
  <c r="Q8" i="14" s="1"/>
  <c r="V9" i="14"/>
  <c r="G10" i="14"/>
  <c r="I10" i="14"/>
  <c r="K10" i="14"/>
  <c r="M10" i="14"/>
  <c r="O10" i="14"/>
  <c r="Q10" i="14"/>
  <c r="V10" i="14"/>
  <c r="G12" i="14"/>
  <c r="I12" i="14"/>
  <c r="K12" i="14"/>
  <c r="M12" i="14"/>
  <c r="O12" i="14"/>
  <c r="Q12" i="14"/>
  <c r="V12" i="14"/>
  <c r="G14" i="14"/>
  <c r="I14" i="14"/>
  <c r="K14" i="14"/>
  <c r="M14" i="14"/>
  <c r="O14" i="14"/>
  <c r="Q14" i="14"/>
  <c r="V14" i="14"/>
  <c r="G16" i="14"/>
  <c r="M16" i="14" s="1"/>
  <c r="I16" i="14"/>
  <c r="I8" i="14" s="1"/>
  <c r="K16" i="14"/>
  <c r="O16" i="14"/>
  <c r="Q16" i="14"/>
  <c r="V16" i="14"/>
  <c r="G18" i="14"/>
  <c r="M18" i="14" s="1"/>
  <c r="I18" i="14"/>
  <c r="K18" i="14"/>
  <c r="O18" i="14"/>
  <c r="Q18" i="14"/>
  <c r="V18" i="14"/>
  <c r="V8" i="14" s="1"/>
  <c r="G20" i="14"/>
  <c r="V20" i="14"/>
  <c r="G21" i="14"/>
  <c r="I21" i="14"/>
  <c r="I20" i="14" s="1"/>
  <c r="K21" i="14"/>
  <c r="K20" i="14" s="1"/>
  <c r="M21" i="14"/>
  <c r="M20" i="14" s="1"/>
  <c r="O21" i="14"/>
  <c r="O20" i="14" s="1"/>
  <c r="Q21" i="14"/>
  <c r="Q20" i="14" s="1"/>
  <c r="V21" i="14"/>
  <c r="G25" i="14"/>
  <c r="I25" i="14"/>
  <c r="K25" i="14"/>
  <c r="M25" i="14"/>
  <c r="O25" i="14"/>
  <c r="Q25" i="14"/>
  <c r="V25" i="14"/>
  <c r="G27" i="14"/>
  <c r="I27" i="14"/>
  <c r="K27" i="14"/>
  <c r="M27" i="14"/>
  <c r="O27" i="14"/>
  <c r="Q27" i="14"/>
  <c r="V27" i="14"/>
  <c r="G29" i="14"/>
  <c r="I29" i="14"/>
  <c r="K29" i="14"/>
  <c r="M29" i="14"/>
  <c r="O29" i="14"/>
  <c r="Q29" i="14"/>
  <c r="V29" i="14"/>
  <c r="I30" i="14"/>
  <c r="G31" i="14"/>
  <c r="M31" i="14" s="1"/>
  <c r="M30" i="14" s="1"/>
  <c r="I31" i="14"/>
  <c r="K31" i="14"/>
  <c r="K30" i="14" s="1"/>
  <c r="O31" i="14"/>
  <c r="O30" i="14" s="1"/>
  <c r="Q31" i="14"/>
  <c r="Q30" i="14" s="1"/>
  <c r="V31" i="14"/>
  <c r="V30" i="14" s="1"/>
  <c r="G32" i="14"/>
  <c r="I32" i="14"/>
  <c r="K32" i="14"/>
  <c r="M32" i="14"/>
  <c r="O32" i="14"/>
  <c r="Q32" i="14"/>
  <c r="V32" i="14"/>
  <c r="G34" i="14"/>
  <c r="I34" i="14"/>
  <c r="I33" i="14" s="1"/>
  <c r="K34" i="14"/>
  <c r="K33" i="14" s="1"/>
  <c r="M34" i="14"/>
  <c r="O34" i="14"/>
  <c r="Q34" i="14"/>
  <c r="Q33" i="14" s="1"/>
  <c r="V34" i="14"/>
  <c r="G38" i="14"/>
  <c r="I38" i="14"/>
  <c r="K38" i="14"/>
  <c r="M38" i="14"/>
  <c r="O38" i="14"/>
  <c r="Q38" i="14"/>
  <c r="V38" i="14"/>
  <c r="G42" i="14"/>
  <c r="G33" i="14" s="1"/>
  <c r="I42" i="14"/>
  <c r="K42" i="14"/>
  <c r="O42" i="14"/>
  <c r="Q42" i="14"/>
  <c r="V42" i="14"/>
  <c r="V33" i="14" s="1"/>
  <c r="G43" i="14"/>
  <c r="M43" i="14" s="1"/>
  <c r="I43" i="14"/>
  <c r="K43" i="14"/>
  <c r="O43" i="14"/>
  <c r="Q43" i="14"/>
  <c r="V43" i="14"/>
  <c r="G46" i="14"/>
  <c r="I46" i="14"/>
  <c r="K46" i="14"/>
  <c r="M46" i="14"/>
  <c r="O46" i="14"/>
  <c r="Q46" i="14"/>
  <c r="V46" i="14"/>
  <c r="G48" i="14"/>
  <c r="I48" i="14"/>
  <c r="K48" i="14"/>
  <c r="M48" i="14"/>
  <c r="O48" i="14"/>
  <c r="O33" i="14" s="1"/>
  <c r="Q48" i="14"/>
  <c r="V48" i="14"/>
  <c r="G50" i="14"/>
  <c r="I50" i="14"/>
  <c r="K50" i="14"/>
  <c r="M50" i="14"/>
  <c r="O50" i="14"/>
  <c r="Q50" i="14"/>
  <c r="V50" i="14"/>
  <c r="G52" i="14"/>
  <c r="I52" i="14"/>
  <c r="K52" i="14"/>
  <c r="M52" i="14"/>
  <c r="O52" i="14"/>
  <c r="Q52" i="14"/>
  <c r="V52" i="14"/>
  <c r="I54" i="14"/>
  <c r="G55" i="14"/>
  <c r="M55" i="14" s="1"/>
  <c r="M54" i="14" s="1"/>
  <c r="I55" i="14"/>
  <c r="K55" i="14"/>
  <c r="K54" i="14" s="1"/>
  <c r="O55" i="14"/>
  <c r="O54" i="14" s="1"/>
  <c r="Q55" i="14"/>
  <c r="Q54" i="14" s="1"/>
  <c r="V55" i="14"/>
  <c r="V54" i="14" s="1"/>
  <c r="G58" i="14"/>
  <c r="G57" i="14" s="1"/>
  <c r="I58" i="14"/>
  <c r="K58" i="14"/>
  <c r="K57" i="14" s="1"/>
  <c r="M58" i="14"/>
  <c r="O58" i="14"/>
  <c r="O57" i="14" s="1"/>
  <c r="Q58" i="14"/>
  <c r="V58" i="14"/>
  <c r="V57" i="14" s="1"/>
  <c r="G61" i="14"/>
  <c r="I61" i="14"/>
  <c r="K61" i="14"/>
  <c r="M61" i="14"/>
  <c r="O61" i="14"/>
  <c r="Q61" i="14"/>
  <c r="V61" i="14"/>
  <c r="G64" i="14"/>
  <c r="I64" i="14"/>
  <c r="I57" i="14" s="1"/>
  <c r="K64" i="14"/>
  <c r="M64" i="14"/>
  <c r="O64" i="14"/>
  <c r="Q64" i="14"/>
  <c r="V64" i="14"/>
  <c r="G66" i="14"/>
  <c r="M66" i="14" s="1"/>
  <c r="I66" i="14"/>
  <c r="K66" i="14"/>
  <c r="O66" i="14"/>
  <c r="Q66" i="14"/>
  <c r="V66" i="14"/>
  <c r="G68" i="14"/>
  <c r="M68" i="14" s="1"/>
  <c r="I68" i="14"/>
  <c r="K68" i="14"/>
  <c r="O68" i="14"/>
  <c r="Q68" i="14"/>
  <c r="V68" i="14"/>
  <c r="G70" i="14"/>
  <c r="M70" i="14" s="1"/>
  <c r="I70" i="14"/>
  <c r="K70" i="14"/>
  <c r="O70" i="14"/>
  <c r="Q70" i="14"/>
  <c r="Q57" i="14" s="1"/>
  <c r="V70" i="14"/>
  <c r="G72" i="14"/>
  <c r="I72" i="14"/>
  <c r="K72" i="14"/>
  <c r="M72" i="14"/>
  <c r="O72" i="14"/>
  <c r="Q72" i="14"/>
  <c r="V72" i="14"/>
  <c r="G74" i="14"/>
  <c r="M74" i="14"/>
  <c r="Q74" i="14"/>
  <c r="V74" i="14"/>
  <c r="G75" i="14"/>
  <c r="I75" i="14"/>
  <c r="I74" i="14" s="1"/>
  <c r="K75" i="14"/>
  <c r="K74" i="14" s="1"/>
  <c r="M75" i="14"/>
  <c r="O75" i="14"/>
  <c r="O74" i="14" s="1"/>
  <c r="Q75" i="14"/>
  <c r="V75" i="14"/>
  <c r="AE79" i="14"/>
  <c r="AF79" i="14"/>
  <c r="G57" i="13"/>
  <c r="BA38" i="13"/>
  <c r="BA36" i="13"/>
  <c r="BA32" i="13"/>
  <c r="BA29" i="13"/>
  <c r="BA26" i="13"/>
  <c r="BA17" i="13"/>
  <c r="BA10" i="13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G16" i="13"/>
  <c r="M16" i="13" s="1"/>
  <c r="I16" i="13"/>
  <c r="K16" i="13"/>
  <c r="O16" i="13"/>
  <c r="Q16" i="13"/>
  <c r="V16" i="13"/>
  <c r="G19" i="13"/>
  <c r="G20" i="13"/>
  <c r="I20" i="13"/>
  <c r="K20" i="13"/>
  <c r="K19" i="13" s="1"/>
  <c r="M20" i="13"/>
  <c r="O20" i="13"/>
  <c r="O19" i="13" s="1"/>
  <c r="Q20" i="13"/>
  <c r="Q19" i="13" s="1"/>
  <c r="V20" i="13"/>
  <c r="G22" i="13"/>
  <c r="I22" i="13"/>
  <c r="I19" i="13" s="1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8" i="13"/>
  <c r="M28" i="13" s="1"/>
  <c r="I28" i="13"/>
  <c r="K28" i="13"/>
  <c r="O28" i="13"/>
  <c r="Q28" i="13"/>
  <c r="V28" i="13"/>
  <c r="V19" i="13" s="1"/>
  <c r="G31" i="13"/>
  <c r="I31" i="13"/>
  <c r="K31" i="13"/>
  <c r="M31" i="13"/>
  <c r="O31" i="13"/>
  <c r="Q31" i="13"/>
  <c r="V31" i="13"/>
  <c r="G33" i="13"/>
  <c r="I33" i="13"/>
  <c r="K33" i="13"/>
  <c r="M33" i="13"/>
  <c r="O33" i="13"/>
  <c r="Q33" i="13"/>
  <c r="V33" i="13"/>
  <c r="G35" i="13"/>
  <c r="G34" i="13" s="1"/>
  <c r="I35" i="13"/>
  <c r="I34" i="13" s="1"/>
  <c r="K35" i="13"/>
  <c r="K34" i="13" s="1"/>
  <c r="O35" i="13"/>
  <c r="Q35" i="13"/>
  <c r="Q34" i="13" s="1"/>
  <c r="V35" i="13"/>
  <c r="V34" i="13" s="1"/>
  <c r="G37" i="13"/>
  <c r="M37" i="13" s="1"/>
  <c r="I37" i="13"/>
  <c r="K37" i="13"/>
  <c r="O37" i="13"/>
  <c r="O34" i="13" s="1"/>
  <c r="Q37" i="13"/>
  <c r="V37" i="13"/>
  <c r="G40" i="13"/>
  <c r="M40" i="13" s="1"/>
  <c r="I40" i="13"/>
  <c r="K40" i="13"/>
  <c r="O40" i="13"/>
  <c r="Q40" i="13"/>
  <c r="V40" i="13"/>
  <c r="Q41" i="13"/>
  <c r="G42" i="13"/>
  <c r="I42" i="13"/>
  <c r="I41" i="13" s="1"/>
  <c r="K42" i="13"/>
  <c r="K41" i="13" s="1"/>
  <c r="M42" i="13"/>
  <c r="O42" i="13"/>
  <c r="O41" i="13" s="1"/>
  <c r="Q42" i="13"/>
  <c r="V42" i="13"/>
  <c r="G45" i="13"/>
  <c r="G41" i="13" s="1"/>
  <c r="I45" i="13"/>
  <c r="K45" i="13"/>
  <c r="M45" i="13"/>
  <c r="O45" i="13"/>
  <c r="Q45" i="13"/>
  <c r="V45" i="13"/>
  <c r="V41" i="13" s="1"/>
  <c r="G47" i="13"/>
  <c r="M47" i="13" s="1"/>
  <c r="I47" i="13"/>
  <c r="K47" i="13"/>
  <c r="O47" i="13"/>
  <c r="Q47" i="13"/>
  <c r="V47" i="13"/>
  <c r="I48" i="13"/>
  <c r="G49" i="13"/>
  <c r="M49" i="13" s="1"/>
  <c r="I49" i="13"/>
  <c r="K49" i="13"/>
  <c r="O49" i="13"/>
  <c r="O48" i="13" s="1"/>
  <c r="Q49" i="13"/>
  <c r="Q48" i="13" s="1"/>
  <c r="V49" i="13"/>
  <c r="V48" i="13" s="1"/>
  <c r="G50" i="13"/>
  <c r="I50" i="13"/>
  <c r="K50" i="13"/>
  <c r="M50" i="13"/>
  <c r="O50" i="13"/>
  <c r="Q50" i="13"/>
  <c r="V50" i="13"/>
  <c r="G52" i="13"/>
  <c r="I52" i="13"/>
  <c r="K52" i="13"/>
  <c r="K48" i="13" s="1"/>
  <c r="M52" i="13"/>
  <c r="O52" i="13"/>
  <c r="Q52" i="13"/>
  <c r="V52" i="13"/>
  <c r="G54" i="13"/>
  <c r="I54" i="13"/>
  <c r="K54" i="13"/>
  <c r="M54" i="13"/>
  <c r="O54" i="13"/>
  <c r="Q54" i="13"/>
  <c r="V54" i="13"/>
  <c r="G55" i="13"/>
  <c r="M55" i="13" s="1"/>
  <c r="I55" i="13"/>
  <c r="K55" i="13"/>
  <c r="O55" i="13"/>
  <c r="Q55" i="13"/>
  <c r="V55" i="13"/>
  <c r="AE57" i="13"/>
  <c r="AF57" i="13"/>
  <c r="G37" i="12"/>
  <c r="BA35" i="12"/>
  <c r="BA33" i="12"/>
  <c r="BA31" i="12"/>
  <c r="BA29" i="12"/>
  <c r="BA27" i="12"/>
  <c r="BA25" i="12"/>
  <c r="BA22" i="12"/>
  <c r="BA20" i="12"/>
  <c r="BA18" i="12"/>
  <c r="BA16" i="12"/>
  <c r="BA14" i="12"/>
  <c r="BA12" i="12"/>
  <c r="G9" i="12"/>
  <c r="I9" i="12"/>
  <c r="I8" i="12" s="1"/>
  <c r="K9" i="12"/>
  <c r="K8" i="12" s="1"/>
  <c r="M9" i="12"/>
  <c r="O9" i="12"/>
  <c r="Q9" i="12"/>
  <c r="Q8" i="12" s="1"/>
  <c r="V9" i="12"/>
  <c r="G10" i="12"/>
  <c r="I10" i="12"/>
  <c r="K10" i="12"/>
  <c r="M10" i="12"/>
  <c r="O10" i="12"/>
  <c r="O8" i="12" s="1"/>
  <c r="Q10" i="12"/>
  <c r="V10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V8" i="12" s="1"/>
  <c r="G21" i="12"/>
  <c r="I21" i="12"/>
  <c r="K21" i="12"/>
  <c r="M21" i="12"/>
  <c r="O21" i="12"/>
  <c r="Q21" i="12"/>
  <c r="V21" i="12"/>
  <c r="G24" i="12"/>
  <c r="I24" i="12"/>
  <c r="I23" i="12" s="1"/>
  <c r="K24" i="12"/>
  <c r="M24" i="12"/>
  <c r="O24" i="12"/>
  <c r="Q24" i="12"/>
  <c r="Q23" i="12" s="1"/>
  <c r="V24" i="12"/>
  <c r="G26" i="12"/>
  <c r="M26" i="12" s="1"/>
  <c r="I26" i="12"/>
  <c r="K26" i="12"/>
  <c r="K23" i="12" s="1"/>
  <c r="O26" i="12"/>
  <c r="Q26" i="12"/>
  <c r="V26" i="12"/>
  <c r="V23" i="12" s="1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K34" i="12"/>
  <c r="O34" i="12"/>
  <c r="O23" i="12" s="1"/>
  <c r="Q34" i="12"/>
  <c r="V34" i="12"/>
  <c r="AE37" i="12"/>
  <c r="I20" i="1"/>
  <c r="I19" i="1"/>
  <c r="I18" i="1"/>
  <c r="I17" i="1"/>
  <c r="F51" i="1"/>
  <c r="G51" i="1"/>
  <c r="G25" i="1" s="1"/>
  <c r="A25" i="1" s="1"/>
  <c r="H50" i="1"/>
  <c r="I50" i="1" s="1"/>
  <c r="H46" i="1"/>
  <c r="I46" i="1" s="1"/>
  <c r="H45" i="1"/>
  <c r="I45" i="1" s="1"/>
  <c r="H42" i="1"/>
  <c r="I42" i="1" s="1"/>
  <c r="H41" i="1"/>
  <c r="I41" i="1" s="1"/>
  <c r="H40" i="1"/>
  <c r="H39" i="1"/>
  <c r="I39" i="1" s="1"/>
  <c r="I51" i="1" s="1"/>
  <c r="I77" i="1" l="1"/>
  <c r="J76" i="1" s="1"/>
  <c r="I16" i="1"/>
  <c r="I21" i="1" s="1"/>
  <c r="G28" i="1"/>
  <c r="G23" i="1"/>
  <c r="A23" i="1" s="1"/>
  <c r="G24" i="1" s="1"/>
  <c r="G26" i="1"/>
  <c r="A26" i="1"/>
  <c r="AF12" i="17"/>
  <c r="AF63" i="16"/>
  <c r="G24" i="16"/>
  <c r="M55" i="16"/>
  <c r="M54" i="16" s="1"/>
  <c r="M17" i="16"/>
  <c r="M16" i="16" s="1"/>
  <c r="G45" i="16"/>
  <c r="M59" i="16"/>
  <c r="M58" i="16" s="1"/>
  <c r="M11" i="15"/>
  <c r="G11" i="15"/>
  <c r="AF20" i="15"/>
  <c r="M57" i="14"/>
  <c r="G30" i="14"/>
  <c r="G8" i="14"/>
  <c r="G54" i="14"/>
  <c r="M42" i="14"/>
  <c r="M33" i="14" s="1"/>
  <c r="M48" i="13"/>
  <c r="M41" i="13"/>
  <c r="M19" i="13"/>
  <c r="M35" i="13"/>
  <c r="M34" i="13" s="1"/>
  <c r="M9" i="13"/>
  <c r="M8" i="13" s="1"/>
  <c r="G48" i="13"/>
  <c r="M8" i="12"/>
  <c r="M23" i="12"/>
  <c r="G8" i="12"/>
  <c r="AF37" i="12"/>
  <c r="G23" i="12"/>
  <c r="J47" i="1"/>
  <c r="J43" i="1"/>
  <c r="J49" i="1"/>
  <c r="J45" i="1"/>
  <c r="J41" i="1"/>
  <c r="J50" i="1"/>
  <c r="J48" i="1"/>
  <c r="J46" i="1"/>
  <c r="J44" i="1"/>
  <c r="J42" i="1"/>
  <c r="J39" i="1"/>
  <c r="J51" i="1" s="1"/>
  <c r="H51" i="1"/>
  <c r="J28" i="1"/>
  <c r="J26" i="1"/>
  <c r="G38" i="1"/>
  <c r="F38" i="1"/>
  <c r="J23" i="1"/>
  <c r="J24" i="1"/>
  <c r="J25" i="1"/>
  <c r="J27" i="1"/>
  <c r="E24" i="1"/>
  <c r="E26" i="1"/>
  <c r="J71" i="1" l="1"/>
  <c r="J69" i="1"/>
  <c r="J73" i="1"/>
  <c r="J70" i="1"/>
  <c r="J75" i="1"/>
  <c r="J67" i="1"/>
  <c r="J74" i="1"/>
  <c r="J68" i="1"/>
  <c r="J63" i="1"/>
  <c r="J59" i="1"/>
  <c r="J62" i="1"/>
  <c r="J60" i="1"/>
  <c r="J64" i="1"/>
  <c r="J72" i="1"/>
  <c r="J61" i="1"/>
  <c r="J58" i="1"/>
  <c r="J66" i="1"/>
  <c r="J65" i="1"/>
  <c r="A24" i="1"/>
  <c r="A27" i="1"/>
  <c r="A29" i="1" s="1"/>
  <c r="J77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F9B9D188-7C1D-490E-AC66-FAFBB6C86E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CD6B03-3DEF-40B3-80BF-0B4885DA864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A46804CF-66B7-4FDF-8427-F25615B550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D2B1A1D-0FC4-4B06-88B2-B5BABB2A49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E2656EBF-5321-44E6-B3D3-57E20FEABF8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C8C24C0-B466-4E49-A147-DA5553055C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2F9C8F7A-2DB9-4DDC-AA29-5E59397E78A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AFACE1F-2D49-4770-A1BD-A90AD7737C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A5545E7C-4382-45BA-B990-5C0466CCAC7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D52C01-55B5-484F-9B6C-2338536A4B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641A6ABE-5EBC-45F1-9425-58494175D8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61A048A-3529-42AF-B5CF-0F610F53A9B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<sst xmlns="http://schemas.openxmlformats.org/spreadsheetml/2006/main" count="1395" uniqueCount="442">
  <si>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</si>
  <si>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</si>
  <si>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</si>
  <si>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</si>
  <si>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</si>
  <si>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</si>
  <si>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</si>
  <si>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</si>
  <si>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</si>
  <si>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</si>
  <si>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</si>
  <si>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</si>
  <si>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</si>
  <si>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</si>
  <si>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</si>
  <si>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</si>
  <si>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</si>
  <si>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</si>
  <si>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</si>
  <si>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</si>
  <si>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</si>
  <si>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</si>
  <si>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</si>
  <si>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</si>
  <si>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</si>
  <si>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</si>
  <si>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</si>
  <si>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</si>
  <si>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</si>
  <si>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</si>
  <si>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</si>
  <si>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</si>
  <si>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</si>
  <si>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</si>
  <si>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</si>
  <si>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</si>
  <si>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</si>
  <si>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</si>
  <si>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</si>
  <si>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</si>
  <si>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</si>
  <si>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</si>
  <si>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</si>
  <si>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021</t>
  </si>
  <si>
    <t>Boskovice, ul. Na Skalce - Stavební úpravy místní komunikace</t>
  </si>
  <si>
    <t>Město Boskovice</t>
  </si>
  <si>
    <t>Masarykovo náměstí 4/2</t>
  </si>
  <si>
    <t>Boskovice</t>
  </si>
  <si>
    <t>68001</t>
  </si>
  <si>
    <t>00279978</t>
  </si>
  <si>
    <t>CZ00279978</t>
  </si>
  <si>
    <t>JNDS projekt s.r.o.</t>
  </si>
  <si>
    <t>Mlýnská 905/6</t>
  </si>
  <si>
    <t>Blansko</t>
  </si>
  <si>
    <t>67801</t>
  </si>
  <si>
    <t>05734894</t>
  </si>
  <si>
    <t>CZ05734894</t>
  </si>
  <si>
    <t>Stavba</t>
  </si>
  <si>
    <t>Stavební objekt</t>
  </si>
  <si>
    <t>SO 000</t>
  </si>
  <si>
    <t>Příprava staveniště</t>
  </si>
  <si>
    <t>01</t>
  </si>
  <si>
    <t>Vedlejší rozpočtové náklady</t>
  </si>
  <si>
    <t>02</t>
  </si>
  <si>
    <t>Přípravné práce</t>
  </si>
  <si>
    <t>SO 100</t>
  </si>
  <si>
    <t>Pozemní komunikace</t>
  </si>
  <si>
    <t>Stavební úpravy místní komunikace</t>
  </si>
  <si>
    <t>Dopravní značení</t>
  </si>
  <si>
    <t>SO 300</t>
  </si>
  <si>
    <t>Odvodnění</t>
  </si>
  <si>
    <t>SO 400</t>
  </si>
  <si>
    <t>Veřejné osvětlení</t>
  </si>
  <si>
    <t>Obnova veřejného osvětlení</t>
  </si>
  <si>
    <t>Celkem za stavbu</t>
  </si>
  <si>
    <t>CZK</t>
  </si>
  <si>
    <t>Rekapitulace dílů</t>
  </si>
  <si>
    <t>Typ dílu</t>
  </si>
  <si>
    <t>0</t>
  </si>
  <si>
    <t>Nepřiřazený díl</t>
  </si>
  <si>
    <t>1</t>
  </si>
  <si>
    <t>Zemní práce</t>
  </si>
  <si>
    <t>11</t>
  </si>
  <si>
    <t>Přípravné a přidružené práce</t>
  </si>
  <si>
    <t>16</t>
  </si>
  <si>
    <t>Přemístění výkopku</t>
  </si>
  <si>
    <t>17</t>
  </si>
  <si>
    <t>Konstrukce ze zemin</t>
  </si>
  <si>
    <t>18</t>
  </si>
  <si>
    <t>Povrchové úpravy terénu</t>
  </si>
  <si>
    <t>45</t>
  </si>
  <si>
    <t>Podkladní a vedlejší konstrukce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</si>
  <si>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</si>
  <si>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</si>
  <si>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</si>
  <si>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</si>
  <si>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</si>
  <si>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</si>
  <si>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</t>
  </si>
  <si>
    <t>Trubní vedení</t>
  </si>
  <si>
    <t>87</t>
  </si>
  <si>
    <t>Potrubí z trub z plastických hmot</t>
  </si>
  <si>
    <t>89</t>
  </si>
  <si>
    <t>Ostatní konstrukce na trubním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</si>
  <si>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</si>
  <si>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</si>
  <si>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</si>
  <si>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</si>
  <si>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</si>
  <si>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</si>
  <si>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</si>
  <si>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</si>
  <si>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</si>
  <si>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</si>
  <si>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</si>
  <si>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</si>
  <si>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</si>
  <si>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</si>
  <si>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</si>
  <si>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</si>
  <si>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</si>
  <si>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</si>
  <si>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</si>
  <si>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</si>
  <si>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</si>
  <si>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</si>
  <si>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</si>
  <si>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</si>
  <si>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</si>
  <si>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</si>
  <si>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</si>
  <si>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</si>
  <si>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</si>
  <si>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</si>
  <si>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</si>
  <si>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</si>
  <si>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</si>
  <si>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</si>
  <si>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</si>
  <si>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</si>
  <si>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</si>
  <si>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</si>
  <si>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</si>
  <si>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 R</t>
  </si>
  <si>
    <t>Geodetické práce, Vyhotovení geometrického plánu</t>
  </si>
  <si>
    <t>Soubor</t>
  </si>
  <si>
    <t>Vlastní</t>
  </si>
  <si>
    <t>Indiv</t>
  </si>
  <si>
    <t>Práce</t>
  </si>
  <si>
    <t>POL1_</t>
  </si>
  <si>
    <t>005111020R</t>
  </si>
  <si>
    <t>Vytyčení stavby</t>
  </si>
  <si>
    <t>RTS 20/ II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</si>
  <si>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</si>
  <si>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</si>
  <si>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</si>
  <si>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</si>
  <si>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</si>
  <si>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</si>
  <si>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</si>
  <si>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</si>
  <si>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</si>
  <si>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</si>
  <si>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</si>
  <si>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</si>
  <si>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</si>
  <si>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</si>
  <si>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</si>
  <si>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</si>
  <si>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00526 JNDS</t>
  </si>
  <si>
    <t>Ostatní náklady vyplývající z povinností a ujednání stanovených v zadávací dokumentaci, vč. obchodních podmínek dle smlouvy o dílo</t>
  </si>
  <si>
    <t>Náklady zhotovitele, které vznikají v souvislosti se zajištěním požadavků objednatele na obvyklá zajištění závazku splnit dílo nebo některou ze smluvních povinností.</t>
  </si>
  <si>
    <t>004111010R</t>
  </si>
  <si>
    <t xml:space="preserve">Průzkumné práce 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</si>
  <si>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</si>
  <si>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</si>
  <si>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</si>
  <si>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</si>
  <si>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</si>
  <si>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</si>
  <si>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</si>
  <si>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</si>
  <si>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</si>
  <si>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soubor</t>
  </si>
  <si>
    <t>náklady spojené s provedením všech technickými normami předepsaných zkoušek a revizí stavebních konstrukcí nebo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</si>
  <si>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</si>
  <si>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</si>
  <si>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</si>
  <si>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</si>
  <si>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</si>
  <si>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</si>
  <si>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</si>
  <si>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Geodetické zaměření rohů stavby, stabilizace bodů a sestavení laviček.</t>
  </si>
  <si>
    <t>END</t>
  </si>
  <si>
    <t>122202202R00</t>
  </si>
  <si>
    <t>Odkopávky a prokopávky pro silnice v hornině 3 přes 100 do 1 000 m3</t>
  </si>
  <si>
    <t>m3</t>
  </si>
  <si>
    <t>800-1</t>
  </si>
  <si>
    <t>RTS 20/ I</t>
  </si>
  <si>
    <t>s přemístěním výkopku v příčných profilech na vzdálenost do 15 m nebo s naložením na dopravní prostředek.</t>
  </si>
  <si>
    <t>SPI</t>
  </si>
  <si>
    <t>výkopy celkem : 1157,81</t>
  </si>
  <si>
    <t>VV</t>
  </si>
  <si>
    <t>odpočet asfalt : -2035*0,05</t>
  </si>
  <si>
    <t>odpočet kamenivo : -2035*0,15</t>
  </si>
  <si>
    <t>odpočet dlažba : -367*0,08</t>
  </si>
  <si>
    <t>odpočet beton : -15*0,15</t>
  </si>
  <si>
    <t>122202209R00</t>
  </si>
  <si>
    <t>Odkopávky a prokopávky pro silnice v hornině 3 příplatek za lepivost horniny</t>
  </si>
  <si>
    <t>719,2*0,3</t>
  </si>
  <si>
    <t>113106121R00</t>
  </si>
  <si>
    <t>Rozebrání dlažeb, panelů komunikací pro pěší s jakýmkoliv ložem a výplní spár_x000D_
 z betonových nebo kameninových dlaždic nebo tvarovek</t>
  </si>
  <si>
    <t>m2</t>
  </si>
  <si>
    <t>822-1</t>
  </si>
  <si>
    <t>s přemístěním hmot na skládku na vzdálenost do 3 m nebo s naložením na dopravní prostředek</t>
  </si>
  <si>
    <t>113107615R00</t>
  </si>
  <si>
    <t>Odstranění podkladů nebo krytů z kameniva hrubého drceného, v ploše jednotlivě nad 50 m2, tloušťka vrstvy 150 mm</t>
  </si>
  <si>
    <t>113108405R00</t>
  </si>
  <si>
    <t>Odstranění podkladů nebo krytů živičných, v ploše jednotlivě nad 50 m2, tloušťka vrstvy 50 mm</t>
  </si>
  <si>
    <t>113109315R00</t>
  </si>
  <si>
    <t>Odstranění podkladů nebo krytů z betonu prostého, v ploše jednotlivě do 50 m2, tloušťka vrstvy 150 mm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</si>
  <si>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</si>
  <si>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</si>
  <si>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</si>
  <si>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</si>
  <si>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39+45</t>
  </si>
  <si>
    <t>113202111R00</t>
  </si>
  <si>
    <t>Vytrhání obrub z krajníků nebo obrubníků stojatých</t>
  </si>
  <si>
    <t>439+455</t>
  </si>
  <si>
    <t>113203111R00</t>
  </si>
  <si>
    <t>Vytrhání obrub z dlažebních kostek</t>
  </si>
  <si>
    <t>111202   OA0</t>
  </si>
  <si>
    <t>ODSTRANĚNÍ KŘOVIN S ODVOZEM DO 2KM</t>
  </si>
  <si>
    <t>Součtová</t>
  </si>
  <si>
    <t>Agregovaná položka</t>
  </si>
  <si>
    <t>POL2_</t>
  </si>
  <si>
    <t>162701105R00</t>
  </si>
  <si>
    <t>Vodorovné přemístění výkopku z horniny 1 až 4, na vzdálenost přes 9 000  do 10 000 m</t>
  </si>
  <si>
    <t>po suchu, bez ohledu na druh dopravního prostředku, bez naložení výkopku, avšak se složením bez rozhrnutí,</t>
  </si>
  <si>
    <t>162701109R00</t>
  </si>
  <si>
    <t>Vodorovné přemístění výkopku příplatek k ceně za každých dalších i započatých 1 000 m přes 10 000 m_x000D_
 z horniny 1 až 4</t>
  </si>
  <si>
    <t>719,2*4</t>
  </si>
  <si>
    <t>199000002R00</t>
  </si>
  <si>
    <t>Poplatky za skládku horniny 1- 4</t>
  </si>
  <si>
    <t>130901121R00</t>
  </si>
  <si>
    <t>Bourání konstrukcí v hloubených vykopávkách z betonu, prostého, pneumatickým kladivem</t>
  </si>
  <si>
    <t>s přemístěním suti na hromady na vzdálenost do 20 m nebo s uložením na dopravní prostředek,</t>
  </si>
  <si>
    <t>vybourání UV : 11*0,5</t>
  </si>
  <si>
    <t>966006215R00</t>
  </si>
  <si>
    <t>Odstranění svislých dopr. značek včetně demontáže sloupků z AL patek</t>
  </si>
  <si>
    <t>kus</t>
  </si>
  <si>
    <t>s odklizením materiálu na skládku na vzdálenost do 20 m nebo s naložením na dopravní prostředek</t>
  </si>
  <si>
    <t>976085311R00</t>
  </si>
  <si>
    <t>Vybourání madel, objímek, rámů, mříží apod. kanalizačních rámů litinových, z rýhovaného plechu nebo betonových včetně poklopů nebo mříží_x000D_
 plochy do 0,6 m2</t>
  </si>
  <si>
    <t>801-3</t>
  </si>
  <si>
    <t>979082213R00</t>
  </si>
  <si>
    <t>Vodorovná doprava suti po suchu bez naložení, ale se složením a hrubým urovnáním na vzdálenost do 1 km</t>
  </si>
  <si>
    <t>t</t>
  </si>
  <si>
    <t>979082219R00</t>
  </si>
  <si>
    <t>Vodorovná doprava suti po suchu příplatek k ceně za každý další i započatý 1 km přes 1 km</t>
  </si>
  <si>
    <t>1212,951*13</t>
  </si>
  <si>
    <t>979990103R00</t>
  </si>
  <si>
    <t>Poplatek za skládku beton do 30x30 cm</t>
  </si>
  <si>
    <t>POL1_0</t>
  </si>
  <si>
    <t>1212,951-223,85</t>
  </si>
  <si>
    <t>979990112R00</t>
  </si>
  <si>
    <t xml:space="preserve">Poplatek za skládku obalovaný asfalt </t>
  </si>
  <si>
    <t>979082212R00</t>
  </si>
  <si>
    <t>Vodorovná doprava suti po suchu s naložením a se složením na vzdálenost do 50 m</t>
  </si>
  <si>
    <t>Přesun suti</t>
  </si>
  <si>
    <t>POL8_</t>
  </si>
  <si>
    <t>180402111R00</t>
  </si>
  <si>
    <t>Založení trávníku parkového výsevem v rovině</t>
  </si>
  <si>
    <t>181101102R00</t>
  </si>
  <si>
    <t>Úprava pláně v zářezech v hornině 1 až 4, se zhutněním</t>
  </si>
  <si>
    <t>vyrovnáním výškových rozdílů, ploch vodorovných a ploch do sklonu 1 : 5.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</si>
  <si>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</si>
  <si>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</si>
  <si>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</si>
  <si>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</si>
  <si>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>Zalití rostlin vodou plochy nad 20 m2</t>
  </si>
  <si>
    <t>860*0,05</t>
  </si>
  <si>
    <t>00572400R</t>
  </si>
  <si>
    <t>směs travní parková, pro běžnou zátěž</t>
  </si>
  <si>
    <t>kg</t>
  </si>
  <si>
    <t>SPCM</t>
  </si>
  <si>
    <t>Specifikace</t>
  </si>
  <si>
    <t>POL3_</t>
  </si>
  <si>
    <t>860*0,03</t>
  </si>
  <si>
    <t>10364200R</t>
  </si>
  <si>
    <t>ornice pro pozemkové úpravy</t>
  </si>
  <si>
    <t>860*0,1</t>
  </si>
  <si>
    <t>564851111RT2</t>
  </si>
  <si>
    <t>Podklad ze štěrkodrti s rozprostřením a zhutněním frakce 0-32 mm, tloušťka po zhutnění 150 mm</t>
  </si>
  <si>
    <t>asfalt : (2*1580)+(441,65*0,35)</t>
  </si>
  <si>
    <t>chodníky : 55,3</t>
  </si>
  <si>
    <t>parkovací plochy : (2*285)+(205*0,175)</t>
  </si>
  <si>
    <t>564861111RT2</t>
  </si>
  <si>
    <t>Podklad ze štěrkodrti s rozprostřením a zhutněním frakce 0-32 mm, tloušťka po zhutnění 200 mm</t>
  </si>
  <si>
    <t>sjezdy : 341</t>
  </si>
  <si>
    <t>565151211R00</t>
  </si>
  <si>
    <t>Podklad z kameniva obaleného asfaltem ACP 16+ až ACP 22+, v pruhu šířky přes 3 m, třídy 1, tloušťka po zhutnění 70 mm</t>
  </si>
  <si>
    <t>s rozprostřením a zhutněním</t>
  </si>
  <si>
    <t>573191111R00</t>
  </si>
  <si>
    <t>Nátěr infiltrační kationaktivní emulzí v množství 1 kg/m2</t>
  </si>
  <si>
    <t>573231110R00</t>
  </si>
  <si>
    <t>Postřik živičný spojovací bez posypu kamenivem z emulze, v množství od 0,3 do 0,5 kg/m2</t>
  </si>
  <si>
    <t>577132111R00</t>
  </si>
  <si>
    <t>Beton asfaltový s rozprostřením a zhutněním v pruhu šířky přes 3 m, ACO 11+, tloušťky 40 mm, plochy přes 1000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</si>
  <si>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</si>
  <si>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</si>
  <si>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</si>
  <si>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šedá : 11+22+13,3</t>
  </si>
  <si>
    <t>slepecká : 5+4</t>
  </si>
  <si>
    <t>596215041R00</t>
  </si>
  <si>
    <t>Kladení zámkové dlažby do drtě tloušťka dlažby 80 mm, tloušťka lože 50 mm</t>
  </si>
  <si>
    <t>sjezdy : 59,6+281,4</t>
  </si>
  <si>
    <t>parkovací plochy : 65+220</t>
  </si>
  <si>
    <t>596291111R00</t>
  </si>
  <si>
    <t>Řezání zámkové dlažby tloušťky 60 mm</t>
  </si>
  <si>
    <t>596291113R00</t>
  </si>
  <si>
    <t>Řezání zámkové dlažby tloušťky 80 mm</t>
  </si>
  <si>
    <t>160+2+2+45</t>
  </si>
  <si>
    <t>50</t>
  </si>
  <si>
    <t>59245110R</t>
  </si>
  <si>
    <t>dlažba betonová dvouvrstvá, skladebná; obdélník; šedá; l = 200 mm; š = 100 mm; tl. 60,0 mm</t>
  </si>
  <si>
    <t>46,3*1,05</t>
  </si>
  <si>
    <t>592451151R</t>
  </si>
  <si>
    <t>dlažba betonová dvouvrstvá, skladebná; obdélník; dlaždice pro nevidomé; červená; l = 200 mm; š = 100 mm; tl. 60,0 mm</t>
  </si>
  <si>
    <t>9*1,05</t>
  </si>
  <si>
    <t>592451170R</t>
  </si>
  <si>
    <t>dlažba betonová dvouvrstvá; obdélník; šedá; l = 200 mm; š = 100 mm; tl. 80,0 mm</t>
  </si>
  <si>
    <t>341*1,05</t>
  </si>
  <si>
    <t>59248130R</t>
  </si>
  <si>
    <t>dlažba betonová čtverec; dlaždice zatravňovací; šedá; l = 213 mm; skladebná délka 235 mm; š = 213 mm; tl. 80,0 mm; podíl otevřené plochy 10,0 %</t>
  </si>
  <si>
    <t xml:space="preserve">m2    </t>
  </si>
  <si>
    <t>285*1,05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</si>
  <si>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</si>
  <si>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</si>
  <si>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</si>
  <si>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</si>
  <si>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</si>
  <si>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</si>
  <si>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84+19+19+331</t>
  </si>
  <si>
    <t>919731122R00</t>
  </si>
  <si>
    <t>Zarovnání styčné plochy podkladu nebo krytu živičné, tloušťky přes 50 do 100 mm</t>
  </si>
  <si>
    <t>podél vybourané části komunikace nebo zpevněné plochy</t>
  </si>
  <si>
    <t>18,12+16,64</t>
  </si>
  <si>
    <t>59217421R</t>
  </si>
  <si>
    <t>obrubník chodníkový materiál beton; l = 1000,0 mm; š = 100,0 mm; h = 250,0 mm; barva šedá</t>
  </si>
  <si>
    <t>84*1,01</t>
  </si>
  <si>
    <t>59217472R</t>
  </si>
  <si>
    <t>obrubník silniční materiál beton; l = 1000,0 mm; š = 150,0 mm; h = 250,0 mm; barva šedá</t>
  </si>
  <si>
    <t>531*1,01</t>
  </si>
  <si>
    <t>59217476R</t>
  </si>
  <si>
    <t>obrubník silniční nájezdový; materiál beton; l = 1000,0 mm; š = 150,0 mm; h = 150,0 mm; barva šedá</t>
  </si>
  <si>
    <t>(130+157+44)*1,01</t>
  </si>
  <si>
    <t>59217480R</t>
  </si>
  <si>
    <t>obrubník silniční přechodový levý; materiál beton; l = 1000,0 mm; š = 150,0 mm; výškový rozsah h = 150 až 250 mm; barva šedá</t>
  </si>
  <si>
    <t>19*1,01</t>
  </si>
  <si>
    <t>59217481R</t>
  </si>
  <si>
    <t>obrubník silniční přechodový pravý; materiál beton; l = 1000,0 mm; š = 150,0 mm; výškový rozsah h = 150 až 250 mm; barva šedá</t>
  </si>
  <si>
    <t>998225111R00</t>
  </si>
  <si>
    <t>Přesun hmot komunikací a letišť, kryt živičný jakékoliv délky objektu</t>
  </si>
  <si>
    <t>vodorovně do 200 m</t>
  </si>
  <si>
    <t>143,6458+1945,46805+164,6834+134,23889+8,6188+153,00408</t>
  </si>
  <si>
    <t>404459501R</t>
  </si>
  <si>
    <t>příslušenství k dopr.značení sloupek Fe 60 pozinkovaný, délka 2000 mm</t>
  </si>
  <si>
    <t>404459511R</t>
  </si>
  <si>
    <t>příslušenství k dopr.značení kotevní patka pr.60, tříkotevní bez kotevních šroubů</t>
  </si>
  <si>
    <t>914001111R00</t>
  </si>
  <si>
    <t xml:space="preserve">Osazení a montáž svislých dopravních značek sloupek, do betonového základu,  </t>
  </si>
  <si>
    <t>nové značení : 3</t>
  </si>
  <si>
    <t>zpětné osazení stávajícího : 3</t>
  </si>
  <si>
    <t>40445020.AR</t>
  </si>
  <si>
    <t>značka dopravní silniční svislá; zákazová B1-B34; tvar kruh; 500 mm; štít z pozink.plechu s dvoj.ohybem,retroref.folie I.tř.; záruka 7 let</t>
  </si>
  <si>
    <t>B2 : 1</t>
  </si>
  <si>
    <t>B24b : 1</t>
  </si>
  <si>
    <t>40445044.AR</t>
  </si>
  <si>
    <t>značka dopravní silniční svislá; informativní provozní IP4b-IP7,IP10; tvar čtverec; 500 mm; štít z pozink.plechu s dvoj.ohybem,retroref.folie I.tř.; záruka 7 let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</si>
  <si>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</si>
  <si>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</si>
  <si>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</si>
  <si>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pro přípojky : 18*1,75*0,8</t>
  </si>
  <si>
    <t>výkop pro UV : 9*(1*1*1,5)</t>
  </si>
  <si>
    <t>132201219R00</t>
  </si>
  <si>
    <t xml:space="preserve">Hloubení rýh šířky přes 60 do 200 cm příplatek za lepivost, v hornině 3,  </t>
  </si>
  <si>
    <t>38,7*0,3</t>
  </si>
  <si>
    <t>po suchu, bez naložení výkopku, avšak se složením bez rozhrnutí, zpáteční cesta vozidla.</t>
  </si>
  <si>
    <t>38,7*4</t>
  </si>
  <si>
    <t>POL1_1</t>
  </si>
  <si>
    <t>161101101R00</t>
  </si>
  <si>
    <t>Svislé přemístění výkopku z hor.1-4 do 2,5 m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</si>
  <si>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</si>
  <si>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</si>
  <si>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</si>
  <si>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</si>
  <si>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obsyp : -7,209</t>
  </si>
  <si>
    <t>lože : -2,142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</si>
  <si>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</si>
  <si>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</si>
  <si>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</si>
  <si>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0,4005*18</t>
  </si>
  <si>
    <t>583314004R</t>
  </si>
  <si>
    <t>kamenivo přírodní těžené frakce 4,0 až 8,0 mm; třída B; Jihomoravský kraj</t>
  </si>
  <si>
    <t>7,209*1,6*1,01</t>
  </si>
  <si>
    <t>58337345R</t>
  </si>
  <si>
    <t>štěrkopísek frakce 0,0 až 32,0 mm; třída C</t>
  </si>
  <si>
    <t>15,849*1,8*1,01</t>
  </si>
  <si>
    <t>451541111R00</t>
  </si>
  <si>
    <t>Lože pod potrubí, stoky a drobné objekty ze štěrkodrtě 0÷63 mm</t>
  </si>
  <si>
    <t>827-1</t>
  </si>
  <si>
    <t>v otevřeném výkopu,</t>
  </si>
  <si>
    <t>uv : 9*(1*6*0,1)</t>
  </si>
  <si>
    <t>451572111R00</t>
  </si>
  <si>
    <t>Lože pod potrubí, stoky a drobné objekty z kameniva drobného těženého 0÷4 mm</t>
  </si>
  <si>
    <t>0,119*18</t>
  </si>
  <si>
    <t>871313121R00</t>
  </si>
  <si>
    <t>Montáž potrubí z trub z plastů těsněných gumovým kroužkem  DN 150 mm</t>
  </si>
  <si>
    <t>v otevřeném výkopu ve sklonu do 20 %,</t>
  </si>
  <si>
    <t>877313123R00</t>
  </si>
  <si>
    <t>Montáž tvarovek na potrubí z trub z plastů těsněných gumovým kroužkem jednoosých DN 150 mm</t>
  </si>
  <si>
    <t>286111901R</t>
  </si>
  <si>
    <t>trubka plastová kanalizační PVC; hladká, s hrdlem; Sn 12 kN/m2; D = 160,0 mm; s = 5,50 mm; l = 1 000,0 mm</t>
  </si>
  <si>
    <t>18*1,03</t>
  </si>
  <si>
    <t>28650661R</t>
  </si>
  <si>
    <t>koleno PVC-U; 45,0 °; D = 160,0 mm; hladké, s 1 hrdlem</t>
  </si>
  <si>
    <t>18*1,015</t>
  </si>
  <si>
    <t>894411020RBF</t>
  </si>
  <si>
    <t>Šachty z betonových dílců vpusť uliční z dílců DN 450_x000D_
 s kalovým košem, hloubka 1,64 m, s výtokem DN 200, litinová mříž 500 x 500 mm 40 t</t>
  </si>
  <si>
    <t>AP-HSV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</si>
  <si>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</si>
  <si>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Uliční vpusť bude vybavena zápachovou uzávěrkou.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</si>
  <si>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</si>
  <si>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</si>
  <si>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</si>
  <si>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</si>
  <si>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</si>
  <si>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</si>
  <si>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>145-JNDS-KPL</t>
  </si>
  <si>
    <t>kompl</t>
  </si>
  <si>
    <t>Podrobný výpis materiálů a prací je uveden v příloze rozpočtu.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</si>
</sst>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abROV7V59XwcgPxU804l4s18HSOeHdGpx6i1nrtPLoiTzT6HrXOJUO7HeQiNbuvgnfAbrozHTwt4yXOOIGExpw==" saltValue="bCoTw353svZ/Rcnl5qDU1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5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5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5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5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5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SUMIF(F58:F76,A16,I58:I76)+SUMIF(F58:F76,"PSU",I58:I76)</f>
        <v>0</v>
      </c>
      <c r="J16" s="81"/>
    </row>
    <row r="17" spans="1:10" ht="23.25" customHeight="1" x14ac:dyDescent="0.25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SUMIF(F58:F76,A17,I58:I76)</f>
        <v>0</v>
      </c>
      <c r="J17" s="81"/>
    </row>
    <row r="18" spans="1:10" ht="23.25" customHeight="1" x14ac:dyDescent="0.25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SUMIF(F58:F76,A18,I58:I76)</f>
        <v>0</v>
      </c>
      <c r="J18" s="81"/>
    </row>
    <row r="19" spans="1:10" ht="23.25" customHeight="1" x14ac:dyDescent="0.25">
      <c r="A19" s="194" t="s">
        <v>113</v>
      </c>
      <c r="B19" s="37" t="s">
        <v>27</v>
      </c>
      <c r="C19" s="58"/>
      <c r="D19" s="59"/>
      <c r="E19" s="79"/>
      <c r="F19" s="80"/>
      <c r="G19" s="79"/>
      <c r="H19" s="80"/>
      <c r="I19" s="79">
        <f>SUMIF(F58:F76,A19,I58:I76)</f>
        <v>0</v>
      </c>
      <c r="J19" s="81"/>
    </row>
    <row r="20" spans="1:10" ht="23.25" customHeight="1" x14ac:dyDescent="0.25">
      <c r="A20" s="194" t="s">
        <v>114</v>
      </c>
      <c r="B20" s="37" t="s">
        <v>28</v>
      </c>
      <c r="C20" s="58"/>
      <c r="D20" s="59"/>
      <c r="E20" s="79"/>
      <c r="F20" s="80"/>
      <c r="G20" s="79"/>
      <c r="H20" s="80"/>
      <c r="I20" s="79">
        <f>SUMIF(F58:F76,A20,I58:I76)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75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57</v>
      </c>
      <c r="C39" s="146"/>
      <c r="D39" s="146"/>
      <c r="E39" s="146"/>
      <c r="F39" s="147">
        <f>'SO 000 01 Pol'!AE37+'SO 000 02 Pol'!AE57+'SO 100 01 Pol'!AE79+'SO 100 02 Pol'!AE20+'SO 300 01 Pol'!AE63+'SO 400 01 Pol'!AE12</f>
        <v>0</v>
      </c>
      <c r="G39" s="148">
        <f>'SO 000 01 Pol'!AF37+'SO 000 02 Pol'!AF57+'SO 100 01 Pol'!AF79+'SO 100 02 Pol'!AF20+'SO 300 01 Pol'!AF63+'SO 400 01 Pol'!AF12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/>
      <c r="C40" s="152" t="s">
        <v>58</v>
      </c>
      <c r="D40" s="152"/>
      <c r="E40" s="152"/>
      <c r="F40" s="153"/>
      <c r="G40" s="154"/>
      <c r="H40" s="154">
        <f>(F40*SazbaDPH1/100)+(G40*SazbaDPH2/100)</f>
        <v>0</v>
      </c>
      <c r="I40" s="154"/>
      <c r="J40" s="155"/>
    </row>
    <row r="41" spans="1:10" ht="25.5" customHeight="1" x14ac:dyDescent="0.25">
      <c r="A41" s="135">
        <v>2</v>
      </c>
      <c r="B41" s="151" t="s">
        <v>59</v>
      </c>
      <c r="C41" s="152" t="s">
        <v>60</v>
      </c>
      <c r="D41" s="152"/>
      <c r="E41" s="152"/>
      <c r="F41" s="153">
        <f>'SO 000 01 Pol'!AE37+'SO 000 02 Pol'!AE57</f>
        <v>0</v>
      </c>
      <c r="G41" s="154">
        <f>'SO 000 01 Pol'!AF37+'SO 000 02 Pol'!AF57</f>
        <v>0</v>
      </c>
      <c r="H41" s="154">
        <f>(F41*SazbaDPH1/100)+(G41*SazbaDPH2/100)</f>
        <v>0</v>
      </c>
      <c r="I41" s="154">
        <f>F41+G41+H41</f>
        <v>0</v>
      </c>
      <c r="J41" s="155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61</v>
      </c>
      <c r="C42" s="146" t="s">
        <v>62</v>
      </c>
      <c r="D42" s="146"/>
      <c r="E42" s="146"/>
      <c r="F42" s="157">
        <f>'SO 000 01 Pol'!AE37</f>
        <v>0</v>
      </c>
      <c r="G42" s="149">
        <f>'SO 000 01 Pol'!AF37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>
        <v>3</v>
      </c>
      <c r="B43" s="156" t="s">
        <v>63</v>
      </c>
      <c r="C43" s="146" t="s">
        <v>64</v>
      </c>
      <c r="D43" s="146"/>
      <c r="E43" s="146"/>
      <c r="F43" s="157">
        <f>'SO 000 02 Pol'!AE57</f>
        <v>0</v>
      </c>
      <c r="G43" s="149">
        <f>'SO 000 02 Pol'!AF57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5">
      <c r="A44" s="135">
        <v>2</v>
      </c>
      <c r="B44" s="151" t="s">
        <v>65</v>
      </c>
      <c r="C44" s="152" t="s">
        <v>66</v>
      </c>
      <c r="D44" s="152"/>
      <c r="E44" s="152"/>
      <c r="F44" s="153">
        <f>'SO 100 01 Pol'!AE79+'SO 100 02 Pol'!AE20</f>
        <v>0</v>
      </c>
      <c r="G44" s="154">
        <f>'SO 100 01 Pol'!AF79+'SO 100 02 Pol'!AF20</f>
        <v>0</v>
      </c>
      <c r="H44" s="154">
        <f>(F44*SazbaDPH1/100)+(G44*SazbaDPH2/100)</f>
        <v>0</v>
      </c>
      <c r="I44" s="154">
        <f>F44+G44+H44</f>
        <v>0</v>
      </c>
      <c r="J44" s="155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61</v>
      </c>
      <c r="C45" s="146" t="s">
        <v>67</v>
      </c>
      <c r="D45" s="146"/>
      <c r="E45" s="146"/>
      <c r="F45" s="157">
        <f>'SO 100 01 Pol'!AE79</f>
        <v>0</v>
      </c>
      <c r="G45" s="149">
        <f>'SO 100 01 Pol'!AF79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63</v>
      </c>
      <c r="C46" s="146" t="s">
        <v>68</v>
      </c>
      <c r="D46" s="146"/>
      <c r="E46" s="146"/>
      <c r="F46" s="157">
        <f>'SO 100 02 Pol'!AE20</f>
        <v>0</v>
      </c>
      <c r="G46" s="149">
        <f>'SO 100 02 Pol'!AF20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2</v>
      </c>
      <c r="B47" s="151" t="s">
        <v>69</v>
      </c>
      <c r="C47" s="152" t="s">
        <v>70</v>
      </c>
      <c r="D47" s="152"/>
      <c r="E47" s="152"/>
      <c r="F47" s="153">
        <f>'SO 300 01 Pol'!AE63</f>
        <v>0</v>
      </c>
      <c r="G47" s="154">
        <f>'SO 300 01 Pol'!AF63</f>
        <v>0</v>
      </c>
      <c r="H47" s="154">
        <f>(F47*SazbaDPH1/100)+(G47*SazbaDPH2/100)</f>
        <v>0</v>
      </c>
      <c r="I47" s="154">
        <f>F47+G47+H47</f>
        <v>0</v>
      </c>
      <c r="J47" s="155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61</v>
      </c>
      <c r="C48" s="146" t="s">
        <v>70</v>
      </c>
      <c r="D48" s="146"/>
      <c r="E48" s="146"/>
      <c r="F48" s="157">
        <f>'SO 300 01 Pol'!AE63</f>
        <v>0</v>
      </c>
      <c r="G48" s="149">
        <f>'SO 300 01 Pol'!AF63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>
        <v>2</v>
      </c>
      <c r="B49" s="151" t="s">
        <v>71</v>
      </c>
      <c r="C49" s="152" t="s">
        <v>72</v>
      </c>
      <c r="D49" s="152"/>
      <c r="E49" s="152"/>
      <c r="F49" s="153">
        <f>'SO 400 01 Pol'!AE12</f>
        <v>0</v>
      </c>
      <c r="G49" s="154">
        <f>'SO 400 01 Pol'!AF12</f>
        <v>0</v>
      </c>
      <c r="H49" s="154">
        <f>(F49*SazbaDPH1/100)+(G49*SazbaDPH2/100)</f>
        <v>0</v>
      </c>
      <c r="I49" s="154">
        <f>F49+G49+H49</f>
        <v>0</v>
      </c>
      <c r="J49" s="155" t="str">
        <f>IF(CenaCelkemVypocet=0,"",I49/CenaCelkemVypocet*100)</f>
        <v/>
      </c>
    </row>
    <row r="50" spans="1:10" ht="25.5" customHeight="1" x14ac:dyDescent="0.25">
      <c r="A50" s="135">
        <v>3</v>
      </c>
      <c r="B50" s="156" t="s">
        <v>61</v>
      </c>
      <c r="C50" s="146" t="s">
        <v>73</v>
      </c>
      <c r="D50" s="146"/>
      <c r="E50" s="146"/>
      <c r="F50" s="157">
        <f>'SO 400 01 Pol'!AE12</f>
        <v>0</v>
      </c>
      <c r="G50" s="149">
        <f>'SO 400 01 Pol'!AF12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5">
      <c r="A51" s="135"/>
      <c r="B51" s="158" t="s">
        <v>74</v>
      </c>
      <c r="C51" s="159"/>
      <c r="D51" s="159"/>
      <c r="E51" s="160"/>
      <c r="F51" s="161">
        <f>SUMIF(A39:A50,"=1",F39:F50)</f>
        <v>0</v>
      </c>
      <c r="G51" s="162">
        <f>SUMIF(A39:A50,"=1",G39:G50)</f>
        <v>0</v>
      </c>
      <c r="H51" s="162">
        <f>SUMIF(A39:A50,"=1",H39:H50)</f>
        <v>0</v>
      </c>
      <c r="I51" s="162">
        <f>SUMIF(A39:A50,"=1",I39:I50)</f>
        <v>0</v>
      </c>
      <c r="J51" s="163">
        <f>SUMIF(A39:A50,"=1",J39:J50)</f>
        <v>0</v>
      </c>
    </row>
    <row r="55" spans="1:10" ht="15.6" x14ac:dyDescent="0.3">
      <c r="B55" s="174" t="s">
        <v>76</v>
      </c>
    </row>
    <row r="57" spans="1:10" ht="25.5" customHeight="1" x14ac:dyDescent="0.25">
      <c r="A57" s="176"/>
      <c r="B57" s="179" t="s">
        <v>17</v>
      </c>
      <c r="C57" s="179" t="s">
        <v>5</v>
      </c>
      <c r="D57" s="180"/>
      <c r="E57" s="180"/>
      <c r="F57" s="181" t="s">
        <v>77</v>
      </c>
      <c r="G57" s="181"/>
      <c r="H57" s="181"/>
      <c r="I57" s="181" t="s">
        <v>29</v>
      </c>
      <c r="J57" s="181" t="s">
        <v>0</v>
      </c>
    </row>
    <row r="58" spans="1:10" ht="36.75" customHeight="1" x14ac:dyDescent="0.25">
      <c r="A58" s="177"/>
      <c r="B58" s="182" t="s">
        <v>78</v>
      </c>
      <c r="C58" s="183" t="s">
        <v>79</v>
      </c>
      <c r="D58" s="184"/>
      <c r="E58" s="184"/>
      <c r="F58" s="190" t="s">
        <v>24</v>
      </c>
      <c r="G58" s="191"/>
      <c r="H58" s="191"/>
      <c r="I58" s="191">
        <f>'SO 100 02 Pol'!G8</f>
        <v>0</v>
      </c>
      <c r="J58" s="188" t="str">
        <f>IF(I77=0,"",I58/I77*100)</f>
        <v/>
      </c>
    </row>
    <row r="59" spans="1:10" ht="36.75" customHeight="1" x14ac:dyDescent="0.25">
      <c r="A59" s="177"/>
      <c r="B59" s="182" t="s">
        <v>80</v>
      </c>
      <c r="C59" s="183" t="s">
        <v>81</v>
      </c>
      <c r="D59" s="184"/>
      <c r="E59" s="184"/>
      <c r="F59" s="190" t="s">
        <v>24</v>
      </c>
      <c r="G59" s="191"/>
      <c r="H59" s="191"/>
      <c r="I59" s="191">
        <f>'SO 000 02 Pol'!G8+'SO 300 01 Pol'!G8</f>
        <v>0</v>
      </c>
      <c r="J59" s="188" t="str">
        <f>IF(I77=0,"",I59/I77*100)</f>
        <v/>
      </c>
    </row>
    <row r="60" spans="1:10" ht="36.75" customHeight="1" x14ac:dyDescent="0.25">
      <c r="A60" s="177"/>
      <c r="B60" s="182" t="s">
        <v>82</v>
      </c>
      <c r="C60" s="183" t="s">
        <v>83</v>
      </c>
      <c r="D60" s="184"/>
      <c r="E60" s="184"/>
      <c r="F60" s="190" t="s">
        <v>24</v>
      </c>
      <c r="G60" s="191"/>
      <c r="H60" s="191"/>
      <c r="I60" s="191">
        <f>'SO 000 02 Pol'!G19</f>
        <v>0</v>
      </c>
      <c r="J60" s="188" t="str">
        <f>IF(I77=0,"",I60/I77*100)</f>
        <v/>
      </c>
    </row>
    <row r="61" spans="1:10" ht="36.75" customHeight="1" x14ac:dyDescent="0.25">
      <c r="A61" s="177"/>
      <c r="B61" s="182" t="s">
        <v>84</v>
      </c>
      <c r="C61" s="183" t="s">
        <v>85</v>
      </c>
      <c r="D61" s="184"/>
      <c r="E61" s="184"/>
      <c r="F61" s="190" t="s">
        <v>24</v>
      </c>
      <c r="G61" s="191"/>
      <c r="H61" s="191"/>
      <c r="I61" s="191">
        <f>'SO 000 02 Pol'!G34+'SO 300 01 Pol'!G16</f>
        <v>0</v>
      </c>
      <c r="J61" s="188" t="str">
        <f>IF(I77=0,"",I61/I77*100)</f>
        <v/>
      </c>
    </row>
    <row r="62" spans="1:10" ht="36.75" customHeight="1" x14ac:dyDescent="0.25">
      <c r="A62" s="177"/>
      <c r="B62" s="182" t="s">
        <v>86</v>
      </c>
      <c r="C62" s="183" t="s">
        <v>87</v>
      </c>
      <c r="D62" s="184"/>
      <c r="E62" s="184"/>
      <c r="F62" s="190" t="s">
        <v>24</v>
      </c>
      <c r="G62" s="191"/>
      <c r="H62" s="191"/>
      <c r="I62" s="191">
        <f>'SO 300 01 Pol'!G24</f>
        <v>0</v>
      </c>
      <c r="J62" s="188" t="str">
        <f>IF(I77=0,"",I62/I77*100)</f>
        <v/>
      </c>
    </row>
    <row r="63" spans="1:10" ht="36.75" customHeight="1" x14ac:dyDescent="0.25">
      <c r="A63" s="177"/>
      <c r="B63" s="182" t="s">
        <v>88</v>
      </c>
      <c r="C63" s="183" t="s">
        <v>89</v>
      </c>
      <c r="D63" s="184"/>
      <c r="E63" s="184"/>
      <c r="F63" s="190" t="s">
        <v>24</v>
      </c>
      <c r="G63" s="191"/>
      <c r="H63" s="191"/>
      <c r="I63" s="191">
        <f>'SO 100 01 Pol'!G8</f>
        <v>0</v>
      </c>
      <c r="J63" s="188" t="str">
        <f>IF(I77=0,"",I63/I77*100)</f>
        <v/>
      </c>
    </row>
    <row r="64" spans="1:10" ht="36.75" customHeight="1" x14ac:dyDescent="0.25">
      <c r="A64" s="177"/>
      <c r="B64" s="182" t="s">
        <v>90</v>
      </c>
      <c r="C64" s="183" t="s">
        <v>91</v>
      </c>
      <c r="D64" s="184"/>
      <c r="E64" s="184"/>
      <c r="F64" s="190" t="s">
        <v>24</v>
      </c>
      <c r="G64" s="191"/>
      <c r="H64" s="191"/>
      <c r="I64" s="191">
        <f>'SO 300 01 Pol'!G38</f>
        <v>0</v>
      </c>
      <c r="J64" s="188" t="str">
        <f>IF(I77=0,"",I64/I77*100)</f>
        <v/>
      </c>
    </row>
    <row r="65" spans="1:10" ht="36.75" customHeight="1" x14ac:dyDescent="0.25">
      <c r="A65" s="177"/>
      <c r="B65" s="182" t="s">
        <v>92</v>
      </c>
      <c r="C65" s="183" t="s">
        <v>93</v>
      </c>
      <c r="D65" s="184"/>
      <c r="E65" s="184"/>
      <c r="F65" s="190" t="s">
        <v>24</v>
      </c>
      <c r="G65" s="191"/>
      <c r="H65" s="191"/>
      <c r="I65" s="191">
        <f>'SO 100 01 Pol'!G20</f>
        <v>0</v>
      </c>
      <c r="J65" s="188" t="str">
        <f>IF(I77=0,"",I65/I77*100)</f>
        <v/>
      </c>
    </row>
    <row r="66" spans="1:10" ht="36.75" customHeight="1" x14ac:dyDescent="0.25">
      <c r="A66" s="177"/>
      <c r="B66" s="182" t="s">
        <v>94</v>
      </c>
      <c r="C66" s="183" t="s">
        <v>95</v>
      </c>
      <c r="D66" s="184"/>
      <c r="E66" s="184"/>
      <c r="F66" s="190" t="s">
        <v>24</v>
      </c>
      <c r="G66" s="191"/>
      <c r="H66" s="191"/>
      <c r="I66" s="191">
        <f>'SO 100 01 Pol'!G30</f>
        <v>0</v>
      </c>
      <c r="J66" s="188" t="str">
        <f>IF(I77=0,"",I66/I77*100)</f>
        <v/>
      </c>
    </row>
    <row r="67" spans="1:10" ht="36.75" customHeight="1" x14ac:dyDescent="0.25">
      <c r="A67" s="177"/>
      <c r="B67" s="182" t="s">
        <v>96</v>
      </c>
      <c r="C67" s="183" t="s">
        <v>97</v>
      </c>
      <c r="D67" s="184"/>
      <c r="E67" s="184"/>
      <c r="F67" s="190" t="s">
        <v>24</v>
      </c>
      <c r="G67" s="191"/>
      <c r="H67" s="191"/>
      <c r="I67" s="191">
        <f>'SO 100 01 Pol'!G33</f>
        <v>0</v>
      </c>
      <c r="J67" s="188" t="str">
        <f>IF(I77=0,"",I67/I77*100)</f>
        <v/>
      </c>
    </row>
    <row r="68" spans="1:10" ht="36.75" customHeight="1" x14ac:dyDescent="0.25">
      <c r="A68" s="177"/>
      <c r="B68" s="182" t="s">
        <v>98</v>
      </c>
      <c r="C68" s="183" t="s">
        <v>99</v>
      </c>
      <c r="D68" s="184"/>
      <c r="E68" s="184"/>
      <c r="F68" s="190" t="s">
        <v>24</v>
      </c>
      <c r="G68" s="191"/>
      <c r="H68" s="191"/>
      <c r="I68" s="191">
        <f>'SO 100 01 Pol'!G54</f>
        <v>0</v>
      </c>
      <c r="J68" s="188" t="str">
        <f>IF(I77=0,"",I68/I77*100)</f>
        <v/>
      </c>
    </row>
    <row r="69" spans="1:10" ht="36.75" customHeight="1" x14ac:dyDescent="0.25">
      <c r="A69" s="177"/>
      <c r="B69" s="182" t="s">
        <v>100</v>
      </c>
      <c r="C69" s="183" t="s">
        <v>101</v>
      </c>
      <c r="D69" s="184"/>
      <c r="E69" s="184"/>
      <c r="F69" s="190" t="s">
        <v>24</v>
      </c>
      <c r="G69" s="191"/>
      <c r="H69" s="191"/>
      <c r="I69" s="191">
        <f>'SO 300 01 Pol'!G45</f>
        <v>0</v>
      </c>
      <c r="J69" s="188" t="str">
        <f>IF(I77=0,"",I69/I77*100)</f>
        <v/>
      </c>
    </row>
    <row r="70" spans="1:10" ht="36.75" customHeight="1" x14ac:dyDescent="0.25">
      <c r="A70" s="177"/>
      <c r="B70" s="182" t="s">
        <v>102</v>
      </c>
      <c r="C70" s="183" t="s">
        <v>103</v>
      </c>
      <c r="D70" s="184"/>
      <c r="E70" s="184"/>
      <c r="F70" s="190" t="s">
        <v>24</v>
      </c>
      <c r="G70" s="191"/>
      <c r="H70" s="191"/>
      <c r="I70" s="191">
        <f>'SO 300 01 Pol'!G54</f>
        <v>0</v>
      </c>
      <c r="J70" s="188" t="str">
        <f>IF(I77=0,"",I70/I77*100)</f>
        <v/>
      </c>
    </row>
    <row r="71" spans="1:10" ht="36.75" customHeight="1" x14ac:dyDescent="0.25">
      <c r="A71" s="177"/>
      <c r="B71" s="182" t="s">
        <v>104</v>
      </c>
      <c r="C71" s="183" t="s">
        <v>105</v>
      </c>
      <c r="D71" s="184"/>
      <c r="E71" s="184"/>
      <c r="F71" s="190" t="s">
        <v>24</v>
      </c>
      <c r="G71" s="191"/>
      <c r="H71" s="191"/>
      <c r="I71" s="191">
        <f>'SO 100 01 Pol'!G57+'SO 100 02 Pol'!G11+'SO 400 01 Pol'!G8</f>
        <v>0</v>
      </c>
      <c r="J71" s="188" t="str">
        <f>IF(I77=0,"",I71/I77*100)</f>
        <v/>
      </c>
    </row>
    <row r="72" spans="1:10" ht="36.75" customHeight="1" x14ac:dyDescent="0.25">
      <c r="A72" s="177"/>
      <c r="B72" s="182" t="s">
        <v>106</v>
      </c>
      <c r="C72" s="183" t="s">
        <v>107</v>
      </c>
      <c r="D72" s="184"/>
      <c r="E72" s="184"/>
      <c r="F72" s="190" t="s">
        <v>24</v>
      </c>
      <c r="G72" s="191"/>
      <c r="H72" s="191"/>
      <c r="I72" s="191">
        <f>'SO 000 02 Pol'!G41</f>
        <v>0</v>
      </c>
      <c r="J72" s="188" t="str">
        <f>IF(I77=0,"",I72/I77*100)</f>
        <v/>
      </c>
    </row>
    <row r="73" spans="1:10" ht="36.75" customHeight="1" x14ac:dyDescent="0.25">
      <c r="A73" s="177"/>
      <c r="B73" s="182" t="s">
        <v>108</v>
      </c>
      <c r="C73" s="183" t="s">
        <v>109</v>
      </c>
      <c r="D73" s="184"/>
      <c r="E73" s="184"/>
      <c r="F73" s="190" t="s">
        <v>24</v>
      </c>
      <c r="G73" s="191"/>
      <c r="H73" s="191"/>
      <c r="I73" s="191">
        <f>'SO 100 01 Pol'!G74+'SO 300 01 Pol'!G58</f>
        <v>0</v>
      </c>
      <c r="J73" s="188" t="str">
        <f>IF(I77=0,"",I73/I77*100)</f>
        <v/>
      </c>
    </row>
    <row r="74" spans="1:10" ht="36.75" customHeight="1" x14ac:dyDescent="0.25">
      <c r="A74" s="177"/>
      <c r="B74" s="182" t="s">
        <v>110</v>
      </c>
      <c r="C74" s="183" t="s">
        <v>111</v>
      </c>
      <c r="D74" s="184"/>
      <c r="E74" s="184"/>
      <c r="F74" s="190" t="s">
        <v>112</v>
      </c>
      <c r="G74" s="191"/>
      <c r="H74" s="191"/>
      <c r="I74" s="191">
        <f>'SO 000 02 Pol'!G48</f>
        <v>0</v>
      </c>
      <c r="J74" s="188" t="str">
        <f>IF(I77=0,"",I74/I77*100)</f>
        <v/>
      </c>
    </row>
    <row r="75" spans="1:10" ht="36.75" customHeight="1" x14ac:dyDescent="0.25">
      <c r="A75" s="177"/>
      <c r="B75" s="182" t="s">
        <v>113</v>
      </c>
      <c r="C75" s="183" t="s">
        <v>27</v>
      </c>
      <c r="D75" s="184"/>
      <c r="E75" s="184"/>
      <c r="F75" s="190" t="s">
        <v>113</v>
      </c>
      <c r="G75" s="191"/>
      <c r="H75" s="191"/>
      <c r="I75" s="191">
        <f>'SO 000 01 Pol'!G8</f>
        <v>0</v>
      </c>
      <c r="J75" s="188" t="str">
        <f>IF(I77=0,"",I75/I77*100)</f>
        <v/>
      </c>
    </row>
    <row r="76" spans="1:10" ht="36.75" customHeight="1" x14ac:dyDescent="0.25">
      <c r="A76" s="177"/>
      <c r="B76" s="182" t="s">
        <v>114</v>
      </c>
      <c r="C76" s="183" t="s">
        <v>28</v>
      </c>
      <c r="D76" s="184"/>
      <c r="E76" s="184"/>
      <c r="F76" s="190" t="s">
        <v>114</v>
      </c>
      <c r="G76" s="191"/>
      <c r="H76" s="191"/>
      <c r="I76" s="191">
        <f>'SO 000 01 Pol'!G23</f>
        <v>0</v>
      </c>
      <c r="J76" s="188" t="str">
        <f>IF(I77=0,"",I76/I77*100)</f>
        <v/>
      </c>
    </row>
    <row r="77" spans="1:10" ht="25.5" customHeight="1" x14ac:dyDescent="0.25">
      <c r="A77" s="178"/>
      <c r="B77" s="185" t="s">
        <v>1</v>
      </c>
      <c r="C77" s="186"/>
      <c r="D77" s="187"/>
      <c r="E77" s="187"/>
      <c r="F77" s="192"/>
      <c r="G77" s="193"/>
      <c r="H77" s="193"/>
      <c r="I77" s="193">
        <f>SUM(I58:I76)</f>
        <v>0</v>
      </c>
      <c r="J77" s="189">
        <f>SUM(J58:J76)</f>
        <v>0</v>
      </c>
    </row>
    <row r="78" spans="1:10" x14ac:dyDescent="0.25">
      <c r="F78" s="133"/>
      <c r="G78" s="133"/>
      <c r="H78" s="133"/>
      <c r="I78" s="133"/>
      <c r="J78" s="134"/>
    </row>
    <row r="79" spans="1:10" x14ac:dyDescent="0.25">
      <c r="F79" s="133"/>
      <c r="G79" s="133"/>
      <c r="H79" s="133"/>
      <c r="I79" s="133"/>
      <c r="J79" s="134"/>
    </row>
    <row r="80" spans="1:10" x14ac:dyDescent="0.25">
      <c r="F80" s="133"/>
      <c r="G80" s="133"/>
      <c r="H80" s="133"/>
      <c r="I80" s="133"/>
      <c r="J80" s="134"/>
    </row>
  </sheetData>
  <sheetProtection algorithmName="SHA-512" hashValue="QiLFplzMTt7YSiE8plhJv6Eh3l6Z8dzctdTZl4yCXGjU2VRU6CVI92UzWtD9RCTDx4t7mOszVy1HbKSDQx7yaQ==" saltValue="W5iFUH5hl4VCdCBlqhG3+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B51:E51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QDBB2KbF1No3EbeJGnU3ku41FKsAfqcH6x6Hk4MjtwjkeoyS3A4ntH3wH1OYJmxwWGzBd8L8y103mgaSdtRfCA==" saltValue="JC+ICRYXIDz4ZAz6FCRJB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1A15E-A12A-4818-BCE7-9AEACF7BC5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113</v>
      </c>
      <c r="C8" s="245" t="s">
        <v>27</v>
      </c>
      <c r="D8" s="223"/>
      <c r="E8" s="224"/>
      <c r="F8" s="225"/>
      <c r="G8" s="225">
        <f>SUMIF(AG9:AG22,"&lt;&gt;NOR",G9:G22)</f>
        <v>0</v>
      </c>
      <c r="H8" s="225"/>
      <c r="I8" s="225">
        <f>SUM(I9:I22)</f>
        <v>0</v>
      </c>
      <c r="J8" s="225"/>
      <c r="K8" s="225">
        <f>SUM(K9:K22)</f>
        <v>0</v>
      </c>
      <c r="L8" s="225"/>
      <c r="M8" s="225">
        <f>SUM(M9:M22)</f>
        <v>0</v>
      </c>
      <c r="N8" s="225"/>
      <c r="O8" s="225">
        <f>SUM(O9:O22)</f>
        <v>0</v>
      </c>
      <c r="P8" s="225"/>
      <c r="Q8" s="225">
        <f>SUM(Q9:Q22)</f>
        <v>0</v>
      </c>
      <c r="R8" s="225"/>
      <c r="S8" s="225"/>
      <c r="T8" s="226"/>
      <c r="U8" s="220"/>
      <c r="V8" s="220">
        <f>SUM(V9:V22)</f>
        <v>0</v>
      </c>
      <c r="W8" s="220"/>
      <c r="X8" s="220"/>
      <c r="AG8" t="s">
        <v>142</v>
      </c>
    </row>
    <row r="9" spans="1:60" outlineLevel="1" x14ac:dyDescent="0.25">
      <c r="A9" s="234">
        <v>1</v>
      </c>
      <c r="B9" s="235" t="s">
        <v>143</v>
      </c>
      <c r="C9" s="246" t="s">
        <v>144</v>
      </c>
      <c r="D9" s="236" t="s">
        <v>145</v>
      </c>
      <c r="E9" s="237">
        <v>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/>
      <c r="S9" s="239" t="s">
        <v>146</v>
      </c>
      <c r="T9" s="240" t="s">
        <v>147</v>
      </c>
      <c r="U9" s="219">
        <v>0</v>
      </c>
      <c r="V9" s="219">
        <f>ROUND(E9*U9,2)</f>
        <v>0</v>
      </c>
      <c r="W9" s="219"/>
      <c r="X9" s="219" t="s">
        <v>148</v>
      </c>
      <c r="Y9" s="210"/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>
        <v>2</v>
      </c>
      <c r="B10" s="228" t="s">
        <v>150</v>
      </c>
      <c r="C10" s="247" t="s">
        <v>151</v>
      </c>
      <c r="D10" s="229" t="s">
        <v>145</v>
      </c>
      <c r="E10" s="230">
        <v>1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/>
      <c r="S10" s="232" t="s">
        <v>152</v>
      </c>
      <c r="T10" s="233" t="s">
        <v>147</v>
      </c>
      <c r="U10" s="219">
        <v>0</v>
      </c>
      <c r="V10" s="219">
        <f>ROUND(E10*U10,2)</f>
        <v>0</v>
      </c>
      <c r="W10" s="219"/>
      <c r="X10" s="219" t="s">
        <v>153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154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48" t="s">
        <v>192</v>
      </c>
      <c r="D11" s="241"/>
      <c r="E11" s="241"/>
      <c r="F11" s="241"/>
      <c r="G11" s="241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49" t="s">
        <v>156</v>
      </c>
      <c r="D12" s="243"/>
      <c r="E12" s="243"/>
      <c r="F12" s="243"/>
      <c r="G12" s="243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2" t="str">
        <f>C12</f>
        <v>Vyhotovení protokolu o vytyčení stavby se seznamem souřadnic vytyčených bodů a jejich polohopisnými (S-JTSK) a výškopisnými (Bpv) hodnotami.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3</v>
      </c>
      <c r="B13" s="228" t="s">
        <v>157</v>
      </c>
      <c r="C13" s="247" t="s">
        <v>158</v>
      </c>
      <c r="D13" s="229" t="s">
        <v>145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152</v>
      </c>
      <c r="T13" s="233" t="s">
        <v>147</v>
      </c>
      <c r="U13" s="219">
        <v>0</v>
      </c>
      <c r="V13" s="219">
        <f>ROUND(E13*U13,2)</f>
        <v>0</v>
      </c>
      <c r="W13" s="219"/>
      <c r="X13" s="219" t="s">
        <v>153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48" t="s">
        <v>159</v>
      </c>
      <c r="D14" s="241"/>
      <c r="E14" s="241"/>
      <c r="F14" s="241"/>
      <c r="G14" s="241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155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Zaměření a vytýčení stávajících inženýrských sítí v místě stavby z hlediska jejich ochrany při provádění stavby.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>
        <v>4</v>
      </c>
      <c r="B15" s="228" t="s">
        <v>160</v>
      </c>
      <c r="C15" s="247" t="s">
        <v>161</v>
      </c>
      <c r="D15" s="229" t="s">
        <v>145</v>
      </c>
      <c r="E15" s="230">
        <v>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152</v>
      </c>
      <c r="T15" s="233" t="s">
        <v>147</v>
      </c>
      <c r="U15" s="219">
        <v>0</v>
      </c>
      <c r="V15" s="219">
        <f>ROUND(E15*U15,2)</f>
        <v>0</v>
      </c>
      <c r="W15" s="219"/>
      <c r="X15" s="219" t="s">
        <v>153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154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17"/>
      <c r="B16" s="218"/>
      <c r="C16" s="248" t="s">
        <v>162</v>
      </c>
      <c r="D16" s="241"/>
      <c r="E16" s="241"/>
      <c r="F16" s="241"/>
      <c r="G16" s="241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>
        <v>5</v>
      </c>
      <c r="B17" s="228" t="s">
        <v>163</v>
      </c>
      <c r="C17" s="247" t="s">
        <v>164</v>
      </c>
      <c r="D17" s="229" t="s">
        <v>145</v>
      </c>
      <c r="E17" s="230">
        <v>1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152</v>
      </c>
      <c r="T17" s="233" t="s">
        <v>147</v>
      </c>
      <c r="U17" s="219">
        <v>0</v>
      </c>
      <c r="V17" s="219">
        <f>ROUND(E17*U17,2)</f>
        <v>0</v>
      </c>
      <c r="W17" s="219"/>
      <c r="X17" s="219" t="s">
        <v>153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31.2" outlineLevel="1" x14ac:dyDescent="0.25">
      <c r="A18" s="217"/>
      <c r="B18" s="218"/>
      <c r="C18" s="248" t="s">
        <v>165</v>
      </c>
      <c r="D18" s="241"/>
      <c r="E18" s="241"/>
      <c r="F18" s="241"/>
      <c r="G18" s="241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2" t="str">
        <f>C18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>
        <v>6</v>
      </c>
      <c r="B19" s="228" t="s">
        <v>166</v>
      </c>
      <c r="C19" s="247" t="s">
        <v>167</v>
      </c>
      <c r="D19" s="229" t="s">
        <v>145</v>
      </c>
      <c r="E19" s="230">
        <v>1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152</v>
      </c>
      <c r="T19" s="233" t="s">
        <v>147</v>
      </c>
      <c r="U19" s="219">
        <v>0</v>
      </c>
      <c r="V19" s="219">
        <f>ROUND(E19*U19,2)</f>
        <v>0</v>
      </c>
      <c r="W19" s="219"/>
      <c r="X19" s="219" t="s">
        <v>153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154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17"/>
      <c r="B20" s="218"/>
      <c r="C20" s="248" t="s">
        <v>168</v>
      </c>
      <c r="D20" s="241"/>
      <c r="E20" s="241"/>
      <c r="F20" s="241"/>
      <c r="G20" s="241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155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2" t="str">
        <f>C20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27">
        <v>7</v>
      </c>
      <c r="B21" s="228" t="s">
        <v>169</v>
      </c>
      <c r="C21" s="247" t="s">
        <v>170</v>
      </c>
      <c r="D21" s="229" t="s">
        <v>145</v>
      </c>
      <c r="E21" s="230">
        <v>1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/>
      <c r="S21" s="232" t="s">
        <v>146</v>
      </c>
      <c r="T21" s="233" t="s">
        <v>147</v>
      </c>
      <c r="U21" s="219">
        <v>0</v>
      </c>
      <c r="V21" s="219">
        <f>ROUND(E21*U21,2)</f>
        <v>0</v>
      </c>
      <c r="W21" s="219"/>
      <c r="X21" s="219" t="s">
        <v>153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154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1" x14ac:dyDescent="0.25">
      <c r="A22" s="217"/>
      <c r="B22" s="218"/>
      <c r="C22" s="248" t="s">
        <v>171</v>
      </c>
      <c r="D22" s="241"/>
      <c r="E22" s="241"/>
      <c r="F22" s="241"/>
      <c r="G22" s="241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155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42" t="str">
        <f>C22</f>
        <v>Náklady zhotovitele, které vznikají v souvislosti se zajištěním požadavků objednatele na obvyklá zajištění závazku splnit dílo nebo některou ze smluvních povinností.</v>
      </c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21" t="s">
        <v>141</v>
      </c>
      <c r="B23" s="222" t="s">
        <v>114</v>
      </c>
      <c r="C23" s="245" t="s">
        <v>28</v>
      </c>
      <c r="D23" s="223"/>
      <c r="E23" s="224"/>
      <c r="F23" s="225"/>
      <c r="G23" s="225">
        <f>SUMIF(AG24:AG35,"&lt;&gt;NOR",G24:G35)</f>
        <v>0</v>
      </c>
      <c r="H23" s="225"/>
      <c r="I23" s="225">
        <f>SUM(I24:I35)</f>
        <v>0</v>
      </c>
      <c r="J23" s="225"/>
      <c r="K23" s="225">
        <f>SUM(K24:K35)</f>
        <v>0</v>
      </c>
      <c r="L23" s="225"/>
      <c r="M23" s="225">
        <f>SUM(M24:M35)</f>
        <v>0</v>
      </c>
      <c r="N23" s="225"/>
      <c r="O23" s="225">
        <f>SUM(O24:O35)</f>
        <v>0</v>
      </c>
      <c r="P23" s="225"/>
      <c r="Q23" s="225">
        <f>SUM(Q24:Q35)</f>
        <v>0</v>
      </c>
      <c r="R23" s="225"/>
      <c r="S23" s="225"/>
      <c r="T23" s="226"/>
      <c r="U23" s="220"/>
      <c r="V23" s="220">
        <f>SUM(V24:V35)</f>
        <v>0</v>
      </c>
      <c r="W23" s="220"/>
      <c r="X23" s="220"/>
      <c r="AG23" t="s">
        <v>142</v>
      </c>
    </row>
    <row r="24" spans="1:60" outlineLevel="1" x14ac:dyDescent="0.25">
      <c r="A24" s="227">
        <v>8</v>
      </c>
      <c r="B24" s="228" t="s">
        <v>172</v>
      </c>
      <c r="C24" s="247" t="s">
        <v>173</v>
      </c>
      <c r="D24" s="229" t="s">
        <v>145</v>
      </c>
      <c r="E24" s="230">
        <v>1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/>
      <c r="S24" s="232" t="s">
        <v>152</v>
      </c>
      <c r="T24" s="233" t="s">
        <v>147</v>
      </c>
      <c r="U24" s="219">
        <v>0</v>
      </c>
      <c r="V24" s="219">
        <f>ROUND(E24*U24,2)</f>
        <v>0</v>
      </c>
      <c r="W24" s="219"/>
      <c r="X24" s="219" t="s">
        <v>153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41.4" outlineLevel="1" x14ac:dyDescent="0.25">
      <c r="A25" s="217"/>
      <c r="B25" s="218"/>
      <c r="C25" s="248" t="s">
        <v>174</v>
      </c>
      <c r="D25" s="241"/>
      <c r="E25" s="241"/>
      <c r="F25" s="241"/>
      <c r="G25" s="241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155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42" t="str">
        <f>C25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>
        <v>9</v>
      </c>
      <c r="B26" s="228" t="s">
        <v>175</v>
      </c>
      <c r="C26" s="247" t="s">
        <v>176</v>
      </c>
      <c r="D26" s="229" t="s">
        <v>145</v>
      </c>
      <c r="E26" s="230">
        <v>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/>
      <c r="S26" s="232" t="s">
        <v>152</v>
      </c>
      <c r="T26" s="233" t="s">
        <v>147</v>
      </c>
      <c r="U26" s="219">
        <v>0</v>
      </c>
      <c r="V26" s="219">
        <f>ROUND(E26*U26,2)</f>
        <v>0</v>
      </c>
      <c r="W26" s="219"/>
      <c r="X26" s="219" t="s">
        <v>153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154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1" outlineLevel="1" x14ac:dyDescent="0.25">
      <c r="A27" s="217"/>
      <c r="B27" s="218"/>
      <c r="C27" s="248" t="s">
        <v>177</v>
      </c>
      <c r="D27" s="241"/>
      <c r="E27" s="241"/>
      <c r="F27" s="241"/>
      <c r="G27" s="241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155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42" t="str">
        <f>C27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10</v>
      </c>
      <c r="B28" s="228" t="s">
        <v>178</v>
      </c>
      <c r="C28" s="247" t="s">
        <v>179</v>
      </c>
      <c r="D28" s="229" t="s">
        <v>145</v>
      </c>
      <c r="E28" s="230">
        <v>1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2"/>
      <c r="S28" s="232" t="s">
        <v>152</v>
      </c>
      <c r="T28" s="233" t="s">
        <v>147</v>
      </c>
      <c r="U28" s="219">
        <v>0</v>
      </c>
      <c r="V28" s="219">
        <f>ROUND(E28*U28,2)</f>
        <v>0</v>
      </c>
      <c r="W28" s="219"/>
      <c r="X28" s="219" t="s">
        <v>153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154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31.2" outlineLevel="1" x14ac:dyDescent="0.25">
      <c r="A29" s="217"/>
      <c r="B29" s="218"/>
      <c r="C29" s="248" t="s">
        <v>180</v>
      </c>
      <c r="D29" s="241"/>
      <c r="E29" s="241"/>
      <c r="F29" s="241"/>
      <c r="G29" s="241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155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>
        <v>11</v>
      </c>
      <c r="B30" s="228" t="s">
        <v>181</v>
      </c>
      <c r="C30" s="247" t="s">
        <v>182</v>
      </c>
      <c r="D30" s="229" t="s">
        <v>183</v>
      </c>
      <c r="E30" s="230">
        <v>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2"/>
      <c r="S30" s="232" t="s">
        <v>152</v>
      </c>
      <c r="T30" s="233" t="s">
        <v>147</v>
      </c>
      <c r="U30" s="219">
        <v>0</v>
      </c>
      <c r="V30" s="219">
        <f>ROUND(E30*U30,2)</f>
        <v>0</v>
      </c>
      <c r="W30" s="219"/>
      <c r="X30" s="219" t="s">
        <v>153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154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7"/>
      <c r="B31" s="218"/>
      <c r="C31" s="248" t="s">
        <v>184</v>
      </c>
      <c r="D31" s="241"/>
      <c r="E31" s="241"/>
      <c r="F31" s="241"/>
      <c r="G31" s="241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42" t="str">
        <f>C31</f>
        <v>náklady spojené s provedením všech technickými normami předepsaných zkoušek a revizí stavebních konstrukcí nebo stavebních prací.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>
        <v>12</v>
      </c>
      <c r="B32" s="228" t="s">
        <v>185</v>
      </c>
      <c r="C32" s="247" t="s">
        <v>186</v>
      </c>
      <c r="D32" s="229" t="s">
        <v>145</v>
      </c>
      <c r="E32" s="230">
        <v>1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152</v>
      </c>
      <c r="T32" s="233" t="s">
        <v>147</v>
      </c>
      <c r="U32" s="219">
        <v>0</v>
      </c>
      <c r="V32" s="219">
        <f>ROUND(E32*U32,2)</f>
        <v>0</v>
      </c>
      <c r="W32" s="219"/>
      <c r="X32" s="219" t="s">
        <v>153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154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48" t="s">
        <v>187</v>
      </c>
      <c r="D33" s="241"/>
      <c r="E33" s="241"/>
      <c r="F33" s="241"/>
      <c r="G33" s="241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155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42" t="str">
        <f>C33</f>
        <v>Náklady na vyhotovení dokumentace skutečného provedení stavby a její předání objednateli v požadované formě a požadovaném počtu.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13</v>
      </c>
      <c r="B34" s="228" t="s">
        <v>188</v>
      </c>
      <c r="C34" s="247" t="s">
        <v>189</v>
      </c>
      <c r="D34" s="229" t="s">
        <v>145</v>
      </c>
      <c r="E34" s="230">
        <v>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/>
      <c r="S34" s="232" t="s">
        <v>152</v>
      </c>
      <c r="T34" s="233" t="s">
        <v>147</v>
      </c>
      <c r="U34" s="219">
        <v>0</v>
      </c>
      <c r="V34" s="219">
        <f>ROUND(E34*U34,2)</f>
        <v>0</v>
      </c>
      <c r="W34" s="219"/>
      <c r="X34" s="219" t="s">
        <v>153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48" t="s">
        <v>190</v>
      </c>
      <c r="D35" s="241"/>
      <c r="E35" s="241"/>
      <c r="F35" s="241"/>
      <c r="G35" s="241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Náklady na provedení skutečného zaměření stavby v rozsahu nezbytném pro zápis změny do katastru nemovitostí.</v>
      </c>
      <c r="BB35" s="210"/>
      <c r="BC35" s="210"/>
      <c r="BD35" s="210"/>
      <c r="BE35" s="210"/>
      <c r="BF35" s="210"/>
      <c r="BG35" s="210"/>
      <c r="BH35" s="210"/>
    </row>
    <row r="36" spans="1:60" x14ac:dyDescent="0.25">
      <c r="A36" s="3"/>
      <c r="B36" s="4"/>
      <c r="C36" s="250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v>15</v>
      </c>
      <c r="AF36">
        <v>21</v>
      </c>
      <c r="AG36" t="s">
        <v>128</v>
      </c>
    </row>
    <row r="37" spans="1:60" x14ac:dyDescent="0.25">
      <c r="A37" s="213"/>
      <c r="B37" s="214" t="s">
        <v>29</v>
      </c>
      <c r="C37" s="251"/>
      <c r="D37" s="215"/>
      <c r="E37" s="216"/>
      <c r="F37" s="216"/>
      <c r="G37" s="244">
        <f>G8+G23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191</v>
      </c>
    </row>
    <row r="38" spans="1:60" x14ac:dyDescent="0.25">
      <c r="C38" s="252"/>
      <c r="D38" s="10"/>
      <c r="AG38" t="s">
        <v>193</v>
      </c>
    </row>
    <row r="39" spans="1:60" x14ac:dyDescent="0.25">
      <c r="D39" s="10"/>
    </row>
    <row r="40" spans="1:60" x14ac:dyDescent="0.25">
      <c r="D40" s="10"/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zN8TL2mPwFDRXzA2gTSzqHXxuY/lThoMHBkK8AyHjcYWB6g+Fao/NuAbS7JTB8WAaeD7xKcD0gdbJSNVpcGZQ==" saltValue="B9XNDlG8LOKAkYwLyrYNSg==" spinCount="100000" sheet="1"/>
  <mergeCells count="17">
    <mergeCell ref="C27:G27"/>
    <mergeCell ref="C29:G29"/>
    <mergeCell ref="C31:G31"/>
    <mergeCell ref="C33:G33"/>
    <mergeCell ref="C35:G35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1:G11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89FF-7EC8-4E91-9847-82AFA7D8305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80</v>
      </c>
      <c r="C8" s="245" t="s">
        <v>81</v>
      </c>
      <c r="D8" s="223"/>
      <c r="E8" s="224"/>
      <c r="F8" s="225"/>
      <c r="G8" s="225">
        <f>SUMIF(AG9:AG18,"&lt;&gt;NOR",G9:G18)</f>
        <v>0</v>
      </c>
      <c r="H8" s="225"/>
      <c r="I8" s="225">
        <f>SUM(I9:I18)</f>
        <v>0</v>
      </c>
      <c r="J8" s="225"/>
      <c r="K8" s="225">
        <f>SUM(K9:K18)</f>
        <v>0</v>
      </c>
      <c r="L8" s="225"/>
      <c r="M8" s="225">
        <f>SUM(M9:M18)</f>
        <v>0</v>
      </c>
      <c r="N8" s="225"/>
      <c r="O8" s="225">
        <f>SUM(O9:O18)</f>
        <v>0</v>
      </c>
      <c r="P8" s="225"/>
      <c r="Q8" s="225">
        <f>SUM(Q9:Q18)</f>
        <v>0</v>
      </c>
      <c r="R8" s="225"/>
      <c r="S8" s="225"/>
      <c r="T8" s="226"/>
      <c r="U8" s="220"/>
      <c r="V8" s="220">
        <f>SUM(V9:V18)</f>
        <v>179.37</v>
      </c>
      <c r="W8" s="220"/>
      <c r="X8" s="220"/>
      <c r="AG8" t="s">
        <v>142</v>
      </c>
    </row>
    <row r="9" spans="1:60" outlineLevel="1" x14ac:dyDescent="0.25">
      <c r="A9" s="227">
        <v>1</v>
      </c>
      <c r="B9" s="228" t="s">
        <v>194</v>
      </c>
      <c r="C9" s="247" t="s">
        <v>195</v>
      </c>
      <c r="D9" s="229" t="s">
        <v>196</v>
      </c>
      <c r="E9" s="230">
        <v>719.2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197</v>
      </c>
      <c r="S9" s="232" t="s">
        <v>152</v>
      </c>
      <c r="T9" s="233" t="s">
        <v>198</v>
      </c>
      <c r="U9" s="219">
        <v>0.223</v>
      </c>
      <c r="V9" s="219">
        <f>ROUND(E9*U9,2)</f>
        <v>160.38</v>
      </c>
      <c r="W9" s="219"/>
      <c r="X9" s="219" t="s">
        <v>148</v>
      </c>
      <c r="Y9" s="210"/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56" t="s">
        <v>199</v>
      </c>
      <c r="D10" s="255"/>
      <c r="E10" s="255"/>
      <c r="F10" s="255"/>
      <c r="G10" s="25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200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s přemístěním výkopku v příčných profilech na vzdálenost do 15 m nebo s naložením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7" t="s">
        <v>201</v>
      </c>
      <c r="D11" s="253"/>
      <c r="E11" s="254">
        <v>1157.81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202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7" t="s">
        <v>203</v>
      </c>
      <c r="D12" s="253"/>
      <c r="E12" s="254">
        <v>-101.75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202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7" t="s">
        <v>204</v>
      </c>
      <c r="D13" s="253"/>
      <c r="E13" s="254">
        <v>-305.25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202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7" t="s">
        <v>205</v>
      </c>
      <c r="D14" s="253"/>
      <c r="E14" s="254">
        <v>-29.36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202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7" t="s">
        <v>206</v>
      </c>
      <c r="D15" s="253"/>
      <c r="E15" s="254">
        <v>-2.25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202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>
        <v>2</v>
      </c>
      <c r="B16" s="228" t="s">
        <v>207</v>
      </c>
      <c r="C16" s="247" t="s">
        <v>208</v>
      </c>
      <c r="D16" s="229" t="s">
        <v>196</v>
      </c>
      <c r="E16" s="230">
        <v>215.76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197</v>
      </c>
      <c r="S16" s="232" t="s">
        <v>152</v>
      </c>
      <c r="T16" s="233" t="s">
        <v>198</v>
      </c>
      <c r="U16" s="219">
        <v>8.7999999999999995E-2</v>
      </c>
      <c r="V16" s="219">
        <f>ROUND(E16*U16,2)</f>
        <v>18.989999999999998</v>
      </c>
      <c r="W16" s="219"/>
      <c r="X16" s="219" t="s">
        <v>148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149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6" t="s">
        <v>199</v>
      </c>
      <c r="D17" s="255"/>
      <c r="E17" s="255"/>
      <c r="F17" s="255"/>
      <c r="G17" s="255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200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2" t="str">
        <f>C17</f>
        <v>s přemístěním výkopku v příčných profilech na vzdálenost do 15 m nebo s naložením na dopravní prostředek.</v>
      </c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7" t="s">
        <v>209</v>
      </c>
      <c r="D18" s="253"/>
      <c r="E18" s="254">
        <v>215.76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202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5">
      <c r="A19" s="221" t="s">
        <v>141</v>
      </c>
      <c r="B19" s="222" t="s">
        <v>82</v>
      </c>
      <c r="C19" s="245" t="s">
        <v>83</v>
      </c>
      <c r="D19" s="223"/>
      <c r="E19" s="224"/>
      <c r="F19" s="225"/>
      <c r="G19" s="225">
        <f>SUMIF(AG20:AG33,"&lt;&gt;NOR",G20:G33)</f>
        <v>0</v>
      </c>
      <c r="H19" s="225"/>
      <c r="I19" s="225">
        <f>SUM(I20:I33)</f>
        <v>0</v>
      </c>
      <c r="J19" s="225"/>
      <c r="K19" s="225">
        <f>SUM(K20:K33)</f>
        <v>0</v>
      </c>
      <c r="L19" s="225"/>
      <c r="M19" s="225">
        <f>SUM(M20:M33)</f>
        <v>0</v>
      </c>
      <c r="N19" s="225"/>
      <c r="O19" s="225">
        <f>SUM(O20:O33)</f>
        <v>0</v>
      </c>
      <c r="P19" s="225"/>
      <c r="Q19" s="225">
        <f>SUM(Q20:Q33)</f>
        <v>1212.46</v>
      </c>
      <c r="R19" s="225"/>
      <c r="S19" s="225"/>
      <c r="T19" s="226"/>
      <c r="U19" s="220"/>
      <c r="V19" s="220">
        <f>SUM(V20:V33)</f>
        <v>409.89999999999992</v>
      </c>
      <c r="W19" s="220"/>
      <c r="X19" s="220"/>
      <c r="AG19" t="s">
        <v>142</v>
      </c>
    </row>
    <row r="20" spans="1:60" ht="20.399999999999999" outlineLevel="1" x14ac:dyDescent="0.25">
      <c r="A20" s="227">
        <v>3</v>
      </c>
      <c r="B20" s="228" t="s">
        <v>210</v>
      </c>
      <c r="C20" s="247" t="s">
        <v>211</v>
      </c>
      <c r="D20" s="229" t="s">
        <v>212</v>
      </c>
      <c r="E20" s="230">
        <v>367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0.13800000000000001</v>
      </c>
      <c r="Q20" s="232">
        <f>ROUND(E20*P20,2)</f>
        <v>50.65</v>
      </c>
      <c r="R20" s="232" t="s">
        <v>213</v>
      </c>
      <c r="S20" s="232" t="s">
        <v>152</v>
      </c>
      <c r="T20" s="233" t="s">
        <v>198</v>
      </c>
      <c r="U20" s="219">
        <v>0.16</v>
      </c>
      <c r="V20" s="219">
        <f>ROUND(E20*U20,2)</f>
        <v>58.72</v>
      </c>
      <c r="W20" s="219"/>
      <c r="X20" s="219" t="s">
        <v>148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149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6" t="s">
        <v>214</v>
      </c>
      <c r="D21" s="255"/>
      <c r="E21" s="255"/>
      <c r="F21" s="255"/>
      <c r="G21" s="255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200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0.399999999999999" outlineLevel="1" x14ac:dyDescent="0.25">
      <c r="A22" s="234">
        <v>4</v>
      </c>
      <c r="B22" s="235" t="s">
        <v>215</v>
      </c>
      <c r="C22" s="246" t="s">
        <v>216</v>
      </c>
      <c r="D22" s="236" t="s">
        <v>212</v>
      </c>
      <c r="E22" s="237">
        <v>2035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9">
        <v>0</v>
      </c>
      <c r="O22" s="239">
        <f>ROUND(E22*N22,2)</f>
        <v>0</v>
      </c>
      <c r="P22" s="239">
        <v>0.33</v>
      </c>
      <c r="Q22" s="239">
        <f>ROUND(E22*P22,2)</f>
        <v>671.55</v>
      </c>
      <c r="R22" s="239" t="s">
        <v>213</v>
      </c>
      <c r="S22" s="239" t="s">
        <v>152</v>
      </c>
      <c r="T22" s="240" t="s">
        <v>198</v>
      </c>
      <c r="U22" s="219">
        <v>0.06</v>
      </c>
      <c r="V22" s="219">
        <f>ROUND(E22*U22,2)</f>
        <v>122.1</v>
      </c>
      <c r="W22" s="219"/>
      <c r="X22" s="219" t="s">
        <v>148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149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5</v>
      </c>
      <c r="B23" s="235" t="s">
        <v>217</v>
      </c>
      <c r="C23" s="246" t="s">
        <v>218</v>
      </c>
      <c r="D23" s="236" t="s">
        <v>212</v>
      </c>
      <c r="E23" s="237">
        <v>2035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9">
        <v>0</v>
      </c>
      <c r="O23" s="239">
        <f>ROUND(E23*N23,2)</f>
        <v>0</v>
      </c>
      <c r="P23" s="239">
        <v>0.11</v>
      </c>
      <c r="Q23" s="239">
        <f>ROUND(E23*P23,2)</f>
        <v>223.85</v>
      </c>
      <c r="R23" s="239" t="s">
        <v>213</v>
      </c>
      <c r="S23" s="239" t="s">
        <v>152</v>
      </c>
      <c r="T23" s="240" t="s">
        <v>198</v>
      </c>
      <c r="U23" s="219">
        <v>4.2999999999999997E-2</v>
      </c>
      <c r="V23" s="219">
        <f>ROUND(E23*U23,2)</f>
        <v>87.51</v>
      </c>
      <c r="W23" s="219"/>
      <c r="X23" s="219" t="s">
        <v>148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149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0.399999999999999" outlineLevel="1" x14ac:dyDescent="0.25">
      <c r="A24" s="234">
        <v>6</v>
      </c>
      <c r="B24" s="235" t="s">
        <v>219</v>
      </c>
      <c r="C24" s="246" t="s">
        <v>220</v>
      </c>
      <c r="D24" s="236" t="s">
        <v>212</v>
      </c>
      <c r="E24" s="237">
        <v>15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9">
        <v>0</v>
      </c>
      <c r="O24" s="239">
        <f>ROUND(E24*N24,2)</f>
        <v>0</v>
      </c>
      <c r="P24" s="239">
        <v>0.36</v>
      </c>
      <c r="Q24" s="239">
        <f>ROUND(E24*P24,2)</f>
        <v>5.4</v>
      </c>
      <c r="R24" s="239" t="s">
        <v>213</v>
      </c>
      <c r="S24" s="239" t="s">
        <v>152</v>
      </c>
      <c r="T24" s="240" t="s">
        <v>198</v>
      </c>
      <c r="U24" s="219">
        <v>1.23</v>
      </c>
      <c r="V24" s="219">
        <f>ROUND(E24*U24,2)</f>
        <v>18.45</v>
      </c>
      <c r="W24" s="219"/>
      <c r="X24" s="219" t="s">
        <v>148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149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>
        <v>7</v>
      </c>
      <c r="B25" s="228" t="s">
        <v>221</v>
      </c>
      <c r="C25" s="247" t="s">
        <v>222</v>
      </c>
      <c r="D25" s="229" t="s">
        <v>223</v>
      </c>
      <c r="E25" s="230">
        <v>84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0.22</v>
      </c>
      <c r="Q25" s="232">
        <f>ROUND(E25*P25,2)</f>
        <v>18.48</v>
      </c>
      <c r="R25" s="232" t="s">
        <v>213</v>
      </c>
      <c r="S25" s="232" t="s">
        <v>152</v>
      </c>
      <c r="T25" s="233" t="s">
        <v>198</v>
      </c>
      <c r="U25" s="219">
        <v>0.14000000000000001</v>
      </c>
      <c r="V25" s="219">
        <f>ROUND(E25*U25,2)</f>
        <v>11.76</v>
      </c>
      <c r="W25" s="219"/>
      <c r="X25" s="219" t="s">
        <v>148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224</v>
      </c>
      <c r="D26" s="255"/>
      <c r="E26" s="255"/>
      <c r="F26" s="255"/>
      <c r="G26" s="255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200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42" t="str">
        <f>C26</f>
        <v>s vybouráním lože, s přemístěním hmot na skládku na vzdálenost do 3 m nebo naložením na dopravní prostředek</v>
      </c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57" t="s">
        <v>225</v>
      </c>
      <c r="D27" s="253"/>
      <c r="E27" s="254">
        <v>84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202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>
        <v>8</v>
      </c>
      <c r="B28" s="228" t="s">
        <v>226</v>
      </c>
      <c r="C28" s="247" t="s">
        <v>227</v>
      </c>
      <c r="D28" s="229" t="s">
        <v>223</v>
      </c>
      <c r="E28" s="230">
        <v>894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0</v>
      </c>
      <c r="O28" s="232">
        <f>ROUND(E28*N28,2)</f>
        <v>0</v>
      </c>
      <c r="P28" s="232">
        <v>0.27</v>
      </c>
      <c r="Q28" s="232">
        <f>ROUND(E28*P28,2)</f>
        <v>241.38</v>
      </c>
      <c r="R28" s="232" t="s">
        <v>213</v>
      </c>
      <c r="S28" s="232" t="s">
        <v>152</v>
      </c>
      <c r="T28" s="233" t="s">
        <v>198</v>
      </c>
      <c r="U28" s="219">
        <v>0.123</v>
      </c>
      <c r="V28" s="219">
        <f>ROUND(E28*U28,2)</f>
        <v>109.96</v>
      </c>
      <c r="W28" s="219"/>
      <c r="X28" s="219" t="s">
        <v>148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149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6" t="s">
        <v>224</v>
      </c>
      <c r="D29" s="255"/>
      <c r="E29" s="255"/>
      <c r="F29" s="255"/>
      <c r="G29" s="255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200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s vybouráním lože, s přemístěním hmot na skládku na vzdálenost do 3 m nebo naložením na dopravní prostředek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7" t="s">
        <v>228</v>
      </c>
      <c r="D30" s="253"/>
      <c r="E30" s="254">
        <v>894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202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>
        <v>9</v>
      </c>
      <c r="B31" s="228" t="s">
        <v>229</v>
      </c>
      <c r="C31" s="247" t="s">
        <v>230</v>
      </c>
      <c r="D31" s="229" t="s">
        <v>223</v>
      </c>
      <c r="E31" s="230">
        <v>10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0.115</v>
      </c>
      <c r="Q31" s="232">
        <f>ROUND(E31*P31,2)</f>
        <v>1.1499999999999999</v>
      </c>
      <c r="R31" s="232" t="s">
        <v>213</v>
      </c>
      <c r="S31" s="232" t="s">
        <v>152</v>
      </c>
      <c r="T31" s="233" t="s">
        <v>198</v>
      </c>
      <c r="U31" s="219">
        <v>0.14000000000000001</v>
      </c>
      <c r="V31" s="219">
        <f>ROUND(E31*U31,2)</f>
        <v>1.4</v>
      </c>
      <c r="W31" s="219"/>
      <c r="X31" s="219" t="s">
        <v>148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7"/>
      <c r="B32" s="218"/>
      <c r="C32" s="256" t="s">
        <v>224</v>
      </c>
      <c r="D32" s="255"/>
      <c r="E32" s="255"/>
      <c r="F32" s="255"/>
      <c r="G32" s="255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200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2" t="str">
        <f>C32</f>
        <v>s vybouráním lože, s přemístěním hmot na skládku na vzdálenost do 3 m nebo naložením na dopravní prostředek</v>
      </c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4">
        <v>10</v>
      </c>
      <c r="B33" s="235" t="s">
        <v>231</v>
      </c>
      <c r="C33" s="246" t="s">
        <v>232</v>
      </c>
      <c r="D33" s="236" t="s">
        <v>212</v>
      </c>
      <c r="E33" s="237">
        <v>50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9">
        <v>0</v>
      </c>
      <c r="O33" s="239">
        <f>ROUND(E33*N33,2)</f>
        <v>0</v>
      </c>
      <c r="P33" s="239">
        <v>0</v>
      </c>
      <c r="Q33" s="239">
        <f>ROUND(E33*P33,2)</f>
        <v>0</v>
      </c>
      <c r="R33" s="239"/>
      <c r="S33" s="239" t="s">
        <v>152</v>
      </c>
      <c r="T33" s="240" t="s">
        <v>233</v>
      </c>
      <c r="U33" s="219">
        <v>0</v>
      </c>
      <c r="V33" s="219">
        <f>ROUND(E33*U33,2)</f>
        <v>0</v>
      </c>
      <c r="W33" s="219"/>
      <c r="X33" s="219" t="s">
        <v>234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5">
      <c r="A34" s="221" t="s">
        <v>141</v>
      </c>
      <c r="B34" s="222" t="s">
        <v>84</v>
      </c>
      <c r="C34" s="245" t="s">
        <v>85</v>
      </c>
      <c r="D34" s="223"/>
      <c r="E34" s="224"/>
      <c r="F34" s="225"/>
      <c r="G34" s="225">
        <f>SUMIF(AG35:AG40,"&lt;&gt;NOR",G35:G40)</f>
        <v>0</v>
      </c>
      <c r="H34" s="225"/>
      <c r="I34" s="225">
        <f>SUM(I35:I40)</f>
        <v>0</v>
      </c>
      <c r="J34" s="225"/>
      <c r="K34" s="225">
        <f>SUM(K35:K40)</f>
        <v>0</v>
      </c>
      <c r="L34" s="225"/>
      <c r="M34" s="225">
        <f>SUM(M35:M40)</f>
        <v>0</v>
      </c>
      <c r="N34" s="225"/>
      <c r="O34" s="225">
        <f>SUM(O35:O40)</f>
        <v>0</v>
      </c>
      <c r="P34" s="225"/>
      <c r="Q34" s="225">
        <f>SUM(Q35:Q40)</f>
        <v>0</v>
      </c>
      <c r="R34" s="225"/>
      <c r="S34" s="225"/>
      <c r="T34" s="226"/>
      <c r="U34" s="220"/>
      <c r="V34" s="220">
        <f>SUM(V35:V40)</f>
        <v>7.19</v>
      </c>
      <c r="W34" s="220"/>
      <c r="X34" s="220"/>
      <c r="AG34" t="s">
        <v>142</v>
      </c>
    </row>
    <row r="35" spans="1:60" outlineLevel="1" x14ac:dyDescent="0.25">
      <c r="A35" s="227">
        <v>11</v>
      </c>
      <c r="B35" s="228" t="s">
        <v>236</v>
      </c>
      <c r="C35" s="247" t="s">
        <v>237</v>
      </c>
      <c r="D35" s="229" t="s">
        <v>196</v>
      </c>
      <c r="E35" s="230">
        <v>719.2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2" t="s">
        <v>197</v>
      </c>
      <c r="S35" s="232" t="s">
        <v>152</v>
      </c>
      <c r="T35" s="233" t="s">
        <v>198</v>
      </c>
      <c r="U35" s="219">
        <v>0.01</v>
      </c>
      <c r="V35" s="219">
        <f>ROUND(E35*U35,2)</f>
        <v>7.19</v>
      </c>
      <c r="W35" s="219"/>
      <c r="X35" s="219" t="s">
        <v>148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149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6" t="s">
        <v>238</v>
      </c>
      <c r="D36" s="255"/>
      <c r="E36" s="255"/>
      <c r="F36" s="255"/>
      <c r="G36" s="255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200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2" t="str">
        <f>C36</f>
        <v>po suchu, bez ohledu na druh dopravního prostředku, bez naložení výkopku, avšak se složením bez rozhrnutí,</v>
      </c>
      <c r="BB36" s="210"/>
      <c r="BC36" s="210"/>
      <c r="BD36" s="210"/>
      <c r="BE36" s="210"/>
      <c r="BF36" s="210"/>
      <c r="BG36" s="210"/>
      <c r="BH36" s="210"/>
    </row>
    <row r="37" spans="1:60" ht="30.6" outlineLevel="1" x14ac:dyDescent="0.25">
      <c r="A37" s="227">
        <v>12</v>
      </c>
      <c r="B37" s="228" t="s">
        <v>239</v>
      </c>
      <c r="C37" s="247" t="s">
        <v>240</v>
      </c>
      <c r="D37" s="229" t="s">
        <v>196</v>
      </c>
      <c r="E37" s="230">
        <v>2876.8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197</v>
      </c>
      <c r="S37" s="232" t="s">
        <v>152</v>
      </c>
      <c r="T37" s="233" t="s">
        <v>198</v>
      </c>
      <c r="U37" s="219">
        <v>0</v>
      </c>
      <c r="V37" s="219">
        <f>ROUND(E37*U37,2)</f>
        <v>0</v>
      </c>
      <c r="W37" s="219"/>
      <c r="X37" s="219" t="s">
        <v>148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149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7"/>
      <c r="B38" s="218"/>
      <c r="C38" s="256" t="s">
        <v>238</v>
      </c>
      <c r="D38" s="255"/>
      <c r="E38" s="255"/>
      <c r="F38" s="255"/>
      <c r="G38" s="255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200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2" t="str">
        <f>C38</f>
        <v>po suchu, bez ohledu na druh dopravního prostředku, bez naložení výkopku, avšak se složením bez rozhrnutí,</v>
      </c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7"/>
      <c r="B39" s="218"/>
      <c r="C39" s="257" t="s">
        <v>241</v>
      </c>
      <c r="D39" s="253"/>
      <c r="E39" s="254">
        <v>2876.8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202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4">
        <v>13</v>
      </c>
      <c r="B40" s="235" t="s">
        <v>242</v>
      </c>
      <c r="C40" s="246" t="s">
        <v>243</v>
      </c>
      <c r="D40" s="236" t="s">
        <v>196</v>
      </c>
      <c r="E40" s="237">
        <v>719.2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9">
        <v>0</v>
      </c>
      <c r="O40" s="239">
        <f>ROUND(E40*N40,2)</f>
        <v>0</v>
      </c>
      <c r="P40" s="239">
        <v>0</v>
      </c>
      <c r="Q40" s="239">
        <f>ROUND(E40*P40,2)</f>
        <v>0</v>
      </c>
      <c r="R40" s="239" t="s">
        <v>197</v>
      </c>
      <c r="S40" s="239" t="s">
        <v>152</v>
      </c>
      <c r="T40" s="240" t="s">
        <v>198</v>
      </c>
      <c r="U40" s="219">
        <v>0</v>
      </c>
      <c r="V40" s="219">
        <f>ROUND(E40*U40,2)</f>
        <v>0</v>
      </c>
      <c r="W40" s="219"/>
      <c r="X40" s="219" t="s">
        <v>148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149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5">
      <c r="A41" s="221" t="s">
        <v>141</v>
      </c>
      <c r="B41" s="222" t="s">
        <v>106</v>
      </c>
      <c r="C41" s="245" t="s">
        <v>107</v>
      </c>
      <c r="D41" s="223"/>
      <c r="E41" s="224"/>
      <c r="F41" s="225"/>
      <c r="G41" s="225">
        <f>SUMIF(AG42:AG47,"&lt;&gt;NOR",G42:G47)</f>
        <v>0</v>
      </c>
      <c r="H41" s="225"/>
      <c r="I41" s="225">
        <f>SUM(I42:I47)</f>
        <v>0</v>
      </c>
      <c r="J41" s="225"/>
      <c r="K41" s="225">
        <f>SUM(K42:K47)</f>
        <v>0</v>
      </c>
      <c r="L41" s="225"/>
      <c r="M41" s="225">
        <f>SUM(M42:M47)</f>
        <v>0</v>
      </c>
      <c r="N41" s="225"/>
      <c r="O41" s="225">
        <f>SUM(O42:O47)</f>
        <v>0</v>
      </c>
      <c r="P41" s="225"/>
      <c r="Q41" s="225">
        <f>SUM(Q42:Q47)</f>
        <v>0.5</v>
      </c>
      <c r="R41" s="225"/>
      <c r="S41" s="225"/>
      <c r="T41" s="226"/>
      <c r="U41" s="220"/>
      <c r="V41" s="220">
        <f>SUM(V42:V47)</f>
        <v>104.07</v>
      </c>
      <c r="W41" s="220"/>
      <c r="X41" s="220"/>
      <c r="AG41" t="s">
        <v>142</v>
      </c>
    </row>
    <row r="42" spans="1:60" outlineLevel="1" x14ac:dyDescent="0.25">
      <c r="A42" s="227">
        <v>14</v>
      </c>
      <c r="B42" s="228" t="s">
        <v>244</v>
      </c>
      <c r="C42" s="247" t="s">
        <v>245</v>
      </c>
      <c r="D42" s="229" t="s">
        <v>196</v>
      </c>
      <c r="E42" s="230">
        <v>5.5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 t="s">
        <v>197</v>
      </c>
      <c r="S42" s="232" t="s">
        <v>152</v>
      </c>
      <c r="T42" s="233" t="s">
        <v>198</v>
      </c>
      <c r="U42" s="219">
        <v>18.22</v>
      </c>
      <c r="V42" s="219">
        <f>ROUND(E42*U42,2)</f>
        <v>100.21</v>
      </c>
      <c r="W42" s="219"/>
      <c r="X42" s="219" t="s">
        <v>148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149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246</v>
      </c>
      <c r="D43" s="255"/>
      <c r="E43" s="255"/>
      <c r="F43" s="255"/>
      <c r="G43" s="255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200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7" t="s">
        <v>247</v>
      </c>
      <c r="D44" s="253"/>
      <c r="E44" s="254">
        <v>5.5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202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>
        <v>15</v>
      </c>
      <c r="B45" s="228" t="s">
        <v>248</v>
      </c>
      <c r="C45" s="247" t="s">
        <v>249</v>
      </c>
      <c r="D45" s="229" t="s">
        <v>250</v>
      </c>
      <c r="E45" s="230">
        <v>4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213</v>
      </c>
      <c r="S45" s="232" t="s">
        <v>152</v>
      </c>
      <c r="T45" s="233" t="s">
        <v>198</v>
      </c>
      <c r="U45" s="219">
        <v>0.25</v>
      </c>
      <c r="V45" s="219">
        <f>ROUND(E45*U45,2)</f>
        <v>1</v>
      </c>
      <c r="W45" s="219"/>
      <c r="X45" s="219" t="s">
        <v>148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149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7"/>
      <c r="B46" s="218"/>
      <c r="C46" s="256" t="s">
        <v>251</v>
      </c>
      <c r="D46" s="255"/>
      <c r="E46" s="255"/>
      <c r="F46" s="255"/>
      <c r="G46" s="255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200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0.6" outlineLevel="1" x14ac:dyDescent="0.25">
      <c r="A47" s="234">
        <v>16</v>
      </c>
      <c r="B47" s="235" t="s">
        <v>252</v>
      </c>
      <c r="C47" s="246" t="s">
        <v>253</v>
      </c>
      <c r="D47" s="236" t="s">
        <v>250</v>
      </c>
      <c r="E47" s="237">
        <v>11</v>
      </c>
      <c r="F47" s="238"/>
      <c r="G47" s="239">
        <f>ROUND(E47*F47,2)</f>
        <v>0</v>
      </c>
      <c r="H47" s="238"/>
      <c r="I47" s="239">
        <f>ROUND(E47*H47,2)</f>
        <v>0</v>
      </c>
      <c r="J47" s="238"/>
      <c r="K47" s="239">
        <f>ROUND(E47*J47,2)</f>
        <v>0</v>
      </c>
      <c r="L47" s="239">
        <v>21</v>
      </c>
      <c r="M47" s="239">
        <f>G47*(1+L47/100)</f>
        <v>0</v>
      </c>
      <c r="N47" s="239">
        <v>0</v>
      </c>
      <c r="O47" s="239">
        <f>ROUND(E47*N47,2)</f>
        <v>0</v>
      </c>
      <c r="P47" s="239">
        <v>4.4999999999999998E-2</v>
      </c>
      <c r="Q47" s="239">
        <f>ROUND(E47*P47,2)</f>
        <v>0.5</v>
      </c>
      <c r="R47" s="239" t="s">
        <v>254</v>
      </c>
      <c r="S47" s="239" t="s">
        <v>152</v>
      </c>
      <c r="T47" s="240" t="s">
        <v>198</v>
      </c>
      <c r="U47" s="219">
        <v>0.26</v>
      </c>
      <c r="V47" s="219">
        <f>ROUND(E47*U47,2)</f>
        <v>2.86</v>
      </c>
      <c r="W47" s="219"/>
      <c r="X47" s="219" t="s">
        <v>148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149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5">
      <c r="A48" s="221" t="s">
        <v>141</v>
      </c>
      <c r="B48" s="222" t="s">
        <v>110</v>
      </c>
      <c r="C48" s="245" t="s">
        <v>111</v>
      </c>
      <c r="D48" s="223"/>
      <c r="E48" s="224"/>
      <c r="F48" s="225"/>
      <c r="G48" s="225">
        <f>SUMIF(AG49:AG55,"&lt;&gt;NOR",G49:G55)</f>
        <v>0</v>
      </c>
      <c r="H48" s="225"/>
      <c r="I48" s="225">
        <f>SUM(I49:I55)</f>
        <v>0</v>
      </c>
      <c r="J48" s="225"/>
      <c r="K48" s="225">
        <f>SUM(K49:K55)</f>
        <v>0</v>
      </c>
      <c r="L48" s="225"/>
      <c r="M48" s="225">
        <f>SUM(M49:M55)</f>
        <v>0</v>
      </c>
      <c r="N48" s="225"/>
      <c r="O48" s="225">
        <f>SUM(O49:O55)</f>
        <v>0</v>
      </c>
      <c r="P48" s="225"/>
      <c r="Q48" s="225">
        <f>SUM(Q49:Q55)</f>
        <v>0</v>
      </c>
      <c r="R48" s="225"/>
      <c r="S48" s="225"/>
      <c r="T48" s="226"/>
      <c r="U48" s="220"/>
      <c r="V48" s="220">
        <f>SUM(V49:V55)</f>
        <v>916.99</v>
      </c>
      <c r="W48" s="220"/>
      <c r="X48" s="220"/>
      <c r="AG48" t="s">
        <v>142</v>
      </c>
    </row>
    <row r="49" spans="1:60" ht="20.399999999999999" outlineLevel="1" x14ac:dyDescent="0.25">
      <c r="A49" s="234">
        <v>17</v>
      </c>
      <c r="B49" s="235" t="s">
        <v>255</v>
      </c>
      <c r="C49" s="246" t="s">
        <v>256</v>
      </c>
      <c r="D49" s="236" t="s">
        <v>257</v>
      </c>
      <c r="E49" s="237">
        <v>1212.951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9">
        <v>0</v>
      </c>
      <c r="O49" s="239">
        <f>ROUND(E49*N49,2)</f>
        <v>0</v>
      </c>
      <c r="P49" s="239">
        <v>0</v>
      </c>
      <c r="Q49" s="239">
        <f>ROUND(E49*P49,2)</f>
        <v>0</v>
      </c>
      <c r="R49" s="239" t="s">
        <v>213</v>
      </c>
      <c r="S49" s="239" t="s">
        <v>152</v>
      </c>
      <c r="T49" s="240" t="s">
        <v>198</v>
      </c>
      <c r="U49" s="219">
        <v>0.01</v>
      </c>
      <c r="V49" s="219">
        <f>ROUND(E49*U49,2)</f>
        <v>12.13</v>
      </c>
      <c r="W49" s="219"/>
      <c r="X49" s="219" t="s">
        <v>148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149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>
        <v>18</v>
      </c>
      <c r="B50" s="228" t="s">
        <v>258</v>
      </c>
      <c r="C50" s="247" t="s">
        <v>259</v>
      </c>
      <c r="D50" s="229" t="s">
        <v>257</v>
      </c>
      <c r="E50" s="230">
        <v>15768.362999999999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 t="s">
        <v>213</v>
      </c>
      <c r="S50" s="232" t="s">
        <v>152</v>
      </c>
      <c r="T50" s="233" t="s">
        <v>198</v>
      </c>
      <c r="U50" s="219">
        <v>0</v>
      </c>
      <c r="V50" s="219">
        <f>ROUND(E50*U50,2)</f>
        <v>0</v>
      </c>
      <c r="W50" s="219"/>
      <c r="X50" s="219" t="s">
        <v>148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149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7" t="s">
        <v>260</v>
      </c>
      <c r="D51" s="253"/>
      <c r="E51" s="254">
        <v>15768.362999999999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202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>
        <v>19</v>
      </c>
      <c r="B52" s="228" t="s">
        <v>261</v>
      </c>
      <c r="C52" s="247" t="s">
        <v>262</v>
      </c>
      <c r="D52" s="229" t="s">
        <v>257</v>
      </c>
      <c r="E52" s="230">
        <v>989.101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0</v>
      </c>
      <c r="O52" s="232">
        <f>ROUND(E52*N52,2)</f>
        <v>0</v>
      </c>
      <c r="P52" s="232">
        <v>0</v>
      </c>
      <c r="Q52" s="232">
        <f>ROUND(E52*P52,2)</f>
        <v>0</v>
      </c>
      <c r="R52" s="232" t="s">
        <v>254</v>
      </c>
      <c r="S52" s="232" t="s">
        <v>152</v>
      </c>
      <c r="T52" s="233" t="s">
        <v>198</v>
      </c>
      <c r="U52" s="219">
        <v>0</v>
      </c>
      <c r="V52" s="219">
        <f>ROUND(E52*U52,2)</f>
        <v>0</v>
      </c>
      <c r="W52" s="219"/>
      <c r="X52" s="219" t="s">
        <v>148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263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7" t="s">
        <v>264</v>
      </c>
      <c r="D53" s="253"/>
      <c r="E53" s="254">
        <v>989.101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202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4">
        <v>20</v>
      </c>
      <c r="B54" s="235" t="s">
        <v>265</v>
      </c>
      <c r="C54" s="246" t="s">
        <v>266</v>
      </c>
      <c r="D54" s="236" t="s">
        <v>257</v>
      </c>
      <c r="E54" s="237">
        <v>223.85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9">
        <v>0</v>
      </c>
      <c r="O54" s="239">
        <f>ROUND(E54*N54,2)</f>
        <v>0</v>
      </c>
      <c r="P54" s="239">
        <v>0</v>
      </c>
      <c r="Q54" s="239">
        <f>ROUND(E54*P54,2)</f>
        <v>0</v>
      </c>
      <c r="R54" s="239" t="s">
        <v>254</v>
      </c>
      <c r="S54" s="239" t="s">
        <v>152</v>
      </c>
      <c r="T54" s="240" t="s">
        <v>198</v>
      </c>
      <c r="U54" s="219">
        <v>0</v>
      </c>
      <c r="V54" s="219">
        <f>ROUND(E54*U54,2)</f>
        <v>0</v>
      </c>
      <c r="W54" s="219"/>
      <c r="X54" s="219" t="s">
        <v>148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149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27">
        <v>21</v>
      </c>
      <c r="B55" s="228" t="s">
        <v>267</v>
      </c>
      <c r="C55" s="247" t="s">
        <v>268</v>
      </c>
      <c r="D55" s="229" t="s">
        <v>257</v>
      </c>
      <c r="E55" s="230">
        <v>1212.951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 t="s">
        <v>213</v>
      </c>
      <c r="S55" s="232" t="s">
        <v>152</v>
      </c>
      <c r="T55" s="233" t="s">
        <v>198</v>
      </c>
      <c r="U55" s="219">
        <v>0.746</v>
      </c>
      <c r="V55" s="219">
        <f>ROUND(E55*U55,2)</f>
        <v>904.86</v>
      </c>
      <c r="W55" s="219"/>
      <c r="X55" s="219" t="s">
        <v>269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270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5">
      <c r="A56" s="3"/>
      <c r="B56" s="4"/>
      <c r="C56" s="250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E56">
        <v>15</v>
      </c>
      <c r="AF56">
        <v>21</v>
      </c>
      <c r="AG56" t="s">
        <v>128</v>
      </c>
    </row>
    <row r="57" spans="1:60" x14ac:dyDescent="0.25">
      <c r="A57" s="213"/>
      <c r="B57" s="214" t="s">
        <v>29</v>
      </c>
      <c r="C57" s="251"/>
      <c r="D57" s="215"/>
      <c r="E57" s="216"/>
      <c r="F57" s="216"/>
      <c r="G57" s="244">
        <f>G8+G19+G34+G41+G48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E57">
        <f>SUMIF(L7:L55,AE56,G7:G55)</f>
        <v>0</v>
      </c>
      <c r="AF57">
        <f>SUMIF(L7:L55,AF56,G7:G55)</f>
        <v>0</v>
      </c>
      <c r="AG57" t="s">
        <v>191</v>
      </c>
    </row>
    <row r="58" spans="1:60" x14ac:dyDescent="0.25">
      <c r="C58" s="252"/>
      <c r="D58" s="10"/>
      <c r="AG58" t="s">
        <v>193</v>
      </c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CyWOZtP/FWPajnTG1k2MMyF9oMPh562/dKLaXsvBiU6srcs7DDUDenV0a7CQ2IE8nd/Yt0wi9Je5YM94T60EQ==" saltValue="6NVgDTBDBXSt2Ki7k3Vnxw==" spinCount="100000" sheet="1"/>
  <mergeCells count="14">
    <mergeCell ref="C43:G43"/>
    <mergeCell ref="C46:G46"/>
    <mergeCell ref="C21:G21"/>
    <mergeCell ref="C26:G26"/>
    <mergeCell ref="C29:G29"/>
    <mergeCell ref="C32:G32"/>
    <mergeCell ref="C36:G36"/>
    <mergeCell ref="C38:G38"/>
    <mergeCell ref="A1:G1"/>
    <mergeCell ref="C2:G2"/>
    <mergeCell ref="C3:G3"/>
    <mergeCell ref="C4:G4"/>
    <mergeCell ref="C10:G10"/>
    <mergeCell ref="C17:G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1CDB-F78A-4F92-A1EE-E12C3EBB7BE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65</v>
      </c>
      <c r="C3" s="199" t="s">
        <v>66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61</v>
      </c>
      <c r="C4" s="202" t="s">
        <v>67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88</v>
      </c>
      <c r="C8" s="245" t="s">
        <v>89</v>
      </c>
      <c r="D8" s="223"/>
      <c r="E8" s="224"/>
      <c r="F8" s="225"/>
      <c r="G8" s="225">
        <f>SUMIF(AG9:AG19,"&lt;&gt;NOR",G9:G19)</f>
        <v>0</v>
      </c>
      <c r="H8" s="225"/>
      <c r="I8" s="225">
        <f>SUM(I9:I19)</f>
        <v>0</v>
      </c>
      <c r="J8" s="225"/>
      <c r="K8" s="225">
        <f>SUM(K9:K19)</f>
        <v>0</v>
      </c>
      <c r="L8" s="225"/>
      <c r="M8" s="225">
        <f>SUM(M9:M19)</f>
        <v>0</v>
      </c>
      <c r="N8" s="225"/>
      <c r="O8" s="225">
        <f>SUM(O9:O19)</f>
        <v>143.65</v>
      </c>
      <c r="P8" s="225"/>
      <c r="Q8" s="225">
        <f>SUM(Q9:Q19)</f>
        <v>0</v>
      </c>
      <c r="R8" s="225"/>
      <c r="S8" s="225"/>
      <c r="T8" s="226"/>
      <c r="U8" s="220"/>
      <c r="V8" s="220">
        <f>SUM(V9:V19)</f>
        <v>115.5</v>
      </c>
      <c r="W8" s="220"/>
      <c r="X8" s="220"/>
      <c r="AG8" t="s">
        <v>142</v>
      </c>
    </row>
    <row r="9" spans="1:60" outlineLevel="1" x14ac:dyDescent="0.25">
      <c r="A9" s="234">
        <v>1</v>
      </c>
      <c r="B9" s="235" t="s">
        <v>271</v>
      </c>
      <c r="C9" s="246" t="s">
        <v>272</v>
      </c>
      <c r="D9" s="236" t="s">
        <v>212</v>
      </c>
      <c r="E9" s="237">
        <v>860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/>
      <c r="S9" s="239" t="s">
        <v>152</v>
      </c>
      <c r="T9" s="240" t="s">
        <v>198</v>
      </c>
      <c r="U9" s="219">
        <v>0.06</v>
      </c>
      <c r="V9" s="219">
        <f>ROUND(E9*U9,2)</f>
        <v>51.6</v>
      </c>
      <c r="W9" s="219"/>
      <c r="X9" s="219" t="s">
        <v>148</v>
      </c>
      <c r="Y9" s="210"/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>
        <v>2</v>
      </c>
      <c r="B10" s="228" t="s">
        <v>273</v>
      </c>
      <c r="C10" s="247" t="s">
        <v>274</v>
      </c>
      <c r="D10" s="229" t="s">
        <v>212</v>
      </c>
      <c r="E10" s="230">
        <v>2355.5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21</v>
      </c>
      <c r="M10" s="232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2" t="s">
        <v>197</v>
      </c>
      <c r="S10" s="232" t="s">
        <v>152</v>
      </c>
      <c r="T10" s="233" t="s">
        <v>198</v>
      </c>
      <c r="U10" s="219">
        <v>1.7999999999999999E-2</v>
      </c>
      <c r="V10" s="219">
        <f>ROUND(E10*U10,2)</f>
        <v>42.4</v>
      </c>
      <c r="W10" s="219"/>
      <c r="X10" s="219" t="s">
        <v>148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149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6" t="s">
        <v>275</v>
      </c>
      <c r="D11" s="255"/>
      <c r="E11" s="255"/>
      <c r="F11" s="255"/>
      <c r="G11" s="255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200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>
        <v>3</v>
      </c>
      <c r="B12" s="228" t="s">
        <v>276</v>
      </c>
      <c r="C12" s="247" t="s">
        <v>277</v>
      </c>
      <c r="D12" s="229" t="s">
        <v>212</v>
      </c>
      <c r="E12" s="230">
        <v>860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197</v>
      </c>
      <c r="S12" s="232" t="s">
        <v>152</v>
      </c>
      <c r="T12" s="233" t="s">
        <v>198</v>
      </c>
      <c r="U12" s="219">
        <v>1.2E-2</v>
      </c>
      <c r="V12" s="219">
        <f>ROUND(E12*U12,2)</f>
        <v>10.32</v>
      </c>
      <c r="W12" s="219"/>
      <c r="X12" s="219" t="s">
        <v>148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6" t="s">
        <v>278</v>
      </c>
      <c r="D13" s="255"/>
      <c r="E13" s="255"/>
      <c r="F13" s="255"/>
      <c r="G13" s="255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200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2" t="str">
        <f>C13</f>
        <v>s případným nutným přemístěním hromad nebo dočasných skládek na místo potřeby ze vzdálenosti do 30 m, v rovině nebo ve svahu do 1 : 5,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27">
        <v>4</v>
      </c>
      <c r="B14" s="228" t="s">
        <v>279</v>
      </c>
      <c r="C14" s="247" t="s">
        <v>280</v>
      </c>
      <c r="D14" s="229" t="s">
        <v>196</v>
      </c>
      <c r="E14" s="230">
        <v>43</v>
      </c>
      <c r="F14" s="231"/>
      <c r="G14" s="232">
        <f>ROUND(E14*F14,2)</f>
        <v>0</v>
      </c>
      <c r="H14" s="231"/>
      <c r="I14" s="232">
        <f>ROUND(E14*H14,2)</f>
        <v>0</v>
      </c>
      <c r="J14" s="231"/>
      <c r="K14" s="232">
        <f>ROUND(E14*J14,2)</f>
        <v>0</v>
      </c>
      <c r="L14" s="232">
        <v>21</v>
      </c>
      <c r="M14" s="232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2"/>
      <c r="S14" s="232" t="s">
        <v>152</v>
      </c>
      <c r="T14" s="233" t="s">
        <v>198</v>
      </c>
      <c r="U14" s="219">
        <v>0.26</v>
      </c>
      <c r="V14" s="219">
        <f>ROUND(E14*U14,2)</f>
        <v>11.18</v>
      </c>
      <c r="W14" s="219"/>
      <c r="X14" s="219" t="s">
        <v>148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149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7" t="s">
        <v>281</v>
      </c>
      <c r="D15" s="253"/>
      <c r="E15" s="254">
        <v>43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202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>
        <v>5</v>
      </c>
      <c r="B16" s="228" t="s">
        <v>282</v>
      </c>
      <c r="C16" s="247" t="s">
        <v>283</v>
      </c>
      <c r="D16" s="229" t="s">
        <v>284</v>
      </c>
      <c r="E16" s="230">
        <v>25.8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1E-3</v>
      </c>
      <c r="O16" s="232">
        <f>ROUND(E16*N16,2)</f>
        <v>0.03</v>
      </c>
      <c r="P16" s="232">
        <v>0</v>
      </c>
      <c r="Q16" s="232">
        <f>ROUND(E16*P16,2)</f>
        <v>0</v>
      </c>
      <c r="R16" s="232" t="s">
        <v>285</v>
      </c>
      <c r="S16" s="232" t="s">
        <v>152</v>
      </c>
      <c r="T16" s="233" t="s">
        <v>198</v>
      </c>
      <c r="U16" s="219">
        <v>0</v>
      </c>
      <c r="V16" s="219">
        <f>ROUND(E16*U16,2)</f>
        <v>0</v>
      </c>
      <c r="W16" s="219"/>
      <c r="X16" s="219" t="s">
        <v>286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287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7" t="s">
        <v>288</v>
      </c>
      <c r="D17" s="253"/>
      <c r="E17" s="254">
        <v>25.8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202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>
        <v>6</v>
      </c>
      <c r="B18" s="228" t="s">
        <v>289</v>
      </c>
      <c r="C18" s="247" t="s">
        <v>290</v>
      </c>
      <c r="D18" s="229" t="s">
        <v>196</v>
      </c>
      <c r="E18" s="230">
        <v>86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1.67</v>
      </c>
      <c r="O18" s="232">
        <f>ROUND(E18*N18,2)</f>
        <v>143.62</v>
      </c>
      <c r="P18" s="232">
        <v>0</v>
      </c>
      <c r="Q18" s="232">
        <f>ROUND(E18*P18,2)</f>
        <v>0</v>
      </c>
      <c r="R18" s="232" t="s">
        <v>285</v>
      </c>
      <c r="S18" s="232" t="s">
        <v>152</v>
      </c>
      <c r="T18" s="233" t="s">
        <v>198</v>
      </c>
      <c r="U18" s="219">
        <v>0</v>
      </c>
      <c r="V18" s="219">
        <f>ROUND(E18*U18,2)</f>
        <v>0</v>
      </c>
      <c r="W18" s="219"/>
      <c r="X18" s="219" t="s">
        <v>286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7"/>
      <c r="B19" s="218"/>
      <c r="C19" s="257" t="s">
        <v>291</v>
      </c>
      <c r="D19" s="253"/>
      <c r="E19" s="254">
        <v>86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202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5">
      <c r="A20" s="221" t="s">
        <v>141</v>
      </c>
      <c r="B20" s="222" t="s">
        <v>92</v>
      </c>
      <c r="C20" s="245" t="s">
        <v>93</v>
      </c>
      <c r="D20" s="223"/>
      <c r="E20" s="224"/>
      <c r="F20" s="225"/>
      <c r="G20" s="225">
        <f>SUMIF(AG21:AG29,"&lt;&gt;NOR",G21:G29)</f>
        <v>0</v>
      </c>
      <c r="H20" s="225"/>
      <c r="I20" s="225">
        <f>SUM(I21:I29)</f>
        <v>0</v>
      </c>
      <c r="J20" s="225"/>
      <c r="K20" s="225">
        <f>SUM(K21:K29)</f>
        <v>0</v>
      </c>
      <c r="L20" s="225"/>
      <c r="M20" s="225">
        <f>SUM(M21:M29)</f>
        <v>0</v>
      </c>
      <c r="N20" s="225"/>
      <c r="O20" s="225">
        <f>SUM(O21:O29)</f>
        <v>1945.47</v>
      </c>
      <c r="P20" s="225"/>
      <c r="Q20" s="225">
        <f>SUM(Q21:Q29)</f>
        <v>0</v>
      </c>
      <c r="R20" s="225"/>
      <c r="S20" s="225"/>
      <c r="T20" s="226"/>
      <c r="U20" s="220"/>
      <c r="V20" s="220">
        <f>SUM(V21:V29)</f>
        <v>171.72000000000003</v>
      </c>
      <c r="W20" s="220"/>
      <c r="X20" s="220"/>
      <c r="AG20" t="s">
        <v>142</v>
      </c>
    </row>
    <row r="21" spans="1:60" ht="20.399999999999999" outlineLevel="1" x14ac:dyDescent="0.25">
      <c r="A21" s="227">
        <v>7</v>
      </c>
      <c r="B21" s="228" t="s">
        <v>292</v>
      </c>
      <c r="C21" s="247" t="s">
        <v>293</v>
      </c>
      <c r="D21" s="229" t="s">
        <v>212</v>
      </c>
      <c r="E21" s="230">
        <v>3975.7525000000001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0.378</v>
      </c>
      <c r="O21" s="232">
        <f>ROUND(E21*N21,2)</f>
        <v>1502.83</v>
      </c>
      <c r="P21" s="232">
        <v>0</v>
      </c>
      <c r="Q21" s="232">
        <f>ROUND(E21*P21,2)</f>
        <v>0</v>
      </c>
      <c r="R21" s="232" t="s">
        <v>213</v>
      </c>
      <c r="S21" s="232" t="s">
        <v>152</v>
      </c>
      <c r="T21" s="233" t="s">
        <v>198</v>
      </c>
      <c r="U21" s="219">
        <v>2.5999999999999999E-2</v>
      </c>
      <c r="V21" s="219">
        <f>ROUND(E21*U21,2)</f>
        <v>103.37</v>
      </c>
      <c r="W21" s="219"/>
      <c r="X21" s="219" t="s">
        <v>148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149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7"/>
      <c r="B22" s="218"/>
      <c r="C22" s="257" t="s">
        <v>294</v>
      </c>
      <c r="D22" s="253"/>
      <c r="E22" s="254">
        <v>3314.5774999999999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202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7"/>
      <c r="B23" s="218"/>
      <c r="C23" s="257" t="s">
        <v>295</v>
      </c>
      <c r="D23" s="253"/>
      <c r="E23" s="254">
        <v>55.3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202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7"/>
      <c r="B24" s="218"/>
      <c r="C24" s="257" t="s">
        <v>296</v>
      </c>
      <c r="D24" s="253"/>
      <c r="E24" s="254">
        <v>605.875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202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27">
        <v>8</v>
      </c>
      <c r="B25" s="228" t="s">
        <v>297</v>
      </c>
      <c r="C25" s="247" t="s">
        <v>298</v>
      </c>
      <c r="D25" s="229" t="s">
        <v>212</v>
      </c>
      <c r="E25" s="230">
        <v>341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0.441</v>
      </c>
      <c r="O25" s="232">
        <f>ROUND(E25*N25,2)</f>
        <v>150.38</v>
      </c>
      <c r="P25" s="232">
        <v>0</v>
      </c>
      <c r="Q25" s="232">
        <f>ROUND(E25*P25,2)</f>
        <v>0</v>
      </c>
      <c r="R25" s="232" t="s">
        <v>213</v>
      </c>
      <c r="S25" s="232" t="s">
        <v>152</v>
      </c>
      <c r="T25" s="233" t="s">
        <v>198</v>
      </c>
      <c r="U25" s="219">
        <v>2.9000000000000001E-2</v>
      </c>
      <c r="V25" s="219">
        <f>ROUND(E25*U25,2)</f>
        <v>9.89</v>
      </c>
      <c r="W25" s="219"/>
      <c r="X25" s="219" t="s">
        <v>148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7" t="s">
        <v>299</v>
      </c>
      <c r="D26" s="253"/>
      <c r="E26" s="254">
        <v>341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202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0.399999999999999" outlineLevel="1" x14ac:dyDescent="0.25">
      <c r="A27" s="227">
        <v>9</v>
      </c>
      <c r="B27" s="228" t="s">
        <v>300</v>
      </c>
      <c r="C27" s="247" t="s">
        <v>301</v>
      </c>
      <c r="D27" s="229" t="s">
        <v>212</v>
      </c>
      <c r="E27" s="230">
        <v>1580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0.18462999999999999</v>
      </c>
      <c r="O27" s="232">
        <f>ROUND(E27*N27,2)</f>
        <v>291.72000000000003</v>
      </c>
      <c r="P27" s="232">
        <v>0</v>
      </c>
      <c r="Q27" s="232">
        <f>ROUND(E27*P27,2)</f>
        <v>0</v>
      </c>
      <c r="R27" s="232" t="s">
        <v>213</v>
      </c>
      <c r="S27" s="232" t="s">
        <v>152</v>
      </c>
      <c r="T27" s="233" t="s">
        <v>198</v>
      </c>
      <c r="U27" s="219">
        <v>2.9000000000000001E-2</v>
      </c>
      <c r="V27" s="219">
        <f>ROUND(E27*U27,2)</f>
        <v>45.82</v>
      </c>
      <c r="W27" s="219"/>
      <c r="X27" s="219" t="s">
        <v>148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149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6" t="s">
        <v>302</v>
      </c>
      <c r="D28" s="255"/>
      <c r="E28" s="255"/>
      <c r="F28" s="255"/>
      <c r="G28" s="255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200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4">
        <v>10</v>
      </c>
      <c r="B29" s="235" t="s">
        <v>303</v>
      </c>
      <c r="C29" s="246" t="s">
        <v>304</v>
      </c>
      <c r="D29" s="236" t="s">
        <v>212</v>
      </c>
      <c r="E29" s="237">
        <v>1580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9">
        <v>3.4000000000000002E-4</v>
      </c>
      <c r="O29" s="239">
        <f>ROUND(E29*N29,2)</f>
        <v>0.54</v>
      </c>
      <c r="P29" s="239">
        <v>0</v>
      </c>
      <c r="Q29" s="239">
        <f>ROUND(E29*P29,2)</f>
        <v>0</v>
      </c>
      <c r="R29" s="239" t="s">
        <v>213</v>
      </c>
      <c r="S29" s="239" t="s">
        <v>152</v>
      </c>
      <c r="T29" s="240" t="s">
        <v>198</v>
      </c>
      <c r="U29" s="219">
        <v>8.0000000000000002E-3</v>
      </c>
      <c r="V29" s="219">
        <f>ROUND(E29*U29,2)</f>
        <v>12.64</v>
      </c>
      <c r="W29" s="219"/>
      <c r="X29" s="219" t="s">
        <v>148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149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5">
      <c r="A30" s="221" t="s">
        <v>141</v>
      </c>
      <c r="B30" s="222" t="s">
        <v>94</v>
      </c>
      <c r="C30" s="245" t="s">
        <v>95</v>
      </c>
      <c r="D30" s="223"/>
      <c r="E30" s="224"/>
      <c r="F30" s="225"/>
      <c r="G30" s="225">
        <f>SUMIF(AG31:AG32,"&lt;&gt;NOR",G31:G32)</f>
        <v>0</v>
      </c>
      <c r="H30" s="225"/>
      <c r="I30" s="225">
        <f>SUM(I31:I32)</f>
        <v>0</v>
      </c>
      <c r="J30" s="225"/>
      <c r="K30" s="225">
        <f>SUM(K31:K32)</f>
        <v>0</v>
      </c>
      <c r="L30" s="225"/>
      <c r="M30" s="225">
        <f>SUM(M31:M32)</f>
        <v>0</v>
      </c>
      <c r="N30" s="225"/>
      <c r="O30" s="225">
        <f>SUM(O31:O32)</f>
        <v>164.67999999999998</v>
      </c>
      <c r="P30" s="225"/>
      <c r="Q30" s="225">
        <f>SUM(Q31:Q32)</f>
        <v>0</v>
      </c>
      <c r="R30" s="225"/>
      <c r="S30" s="225"/>
      <c r="T30" s="226"/>
      <c r="U30" s="220"/>
      <c r="V30" s="220">
        <f>SUM(V31:V32)</f>
        <v>26.86</v>
      </c>
      <c r="W30" s="220"/>
      <c r="X30" s="220"/>
      <c r="AG30" t="s">
        <v>142</v>
      </c>
    </row>
    <row r="31" spans="1:60" outlineLevel="1" x14ac:dyDescent="0.25">
      <c r="A31" s="234">
        <v>11</v>
      </c>
      <c r="B31" s="235" t="s">
        <v>305</v>
      </c>
      <c r="C31" s="246" t="s">
        <v>306</v>
      </c>
      <c r="D31" s="236" t="s">
        <v>212</v>
      </c>
      <c r="E31" s="237">
        <v>1580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9">
        <v>5.0000000000000001E-4</v>
      </c>
      <c r="O31" s="239">
        <f>ROUND(E31*N31,2)</f>
        <v>0.79</v>
      </c>
      <c r="P31" s="239">
        <v>0</v>
      </c>
      <c r="Q31" s="239">
        <f>ROUND(E31*P31,2)</f>
        <v>0</v>
      </c>
      <c r="R31" s="239" t="s">
        <v>213</v>
      </c>
      <c r="S31" s="239" t="s">
        <v>152</v>
      </c>
      <c r="T31" s="240" t="s">
        <v>198</v>
      </c>
      <c r="U31" s="219">
        <v>2E-3</v>
      </c>
      <c r="V31" s="219">
        <f>ROUND(E31*U31,2)</f>
        <v>3.16</v>
      </c>
      <c r="W31" s="219"/>
      <c r="X31" s="219" t="s">
        <v>148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.399999999999999" outlineLevel="1" x14ac:dyDescent="0.25">
      <c r="A32" s="234">
        <v>12</v>
      </c>
      <c r="B32" s="235" t="s">
        <v>307</v>
      </c>
      <c r="C32" s="246" t="s">
        <v>308</v>
      </c>
      <c r="D32" s="236" t="s">
        <v>212</v>
      </c>
      <c r="E32" s="237">
        <v>1580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9">
        <v>0.10373</v>
      </c>
      <c r="O32" s="239">
        <f>ROUND(E32*N32,2)</f>
        <v>163.89</v>
      </c>
      <c r="P32" s="239">
        <v>0</v>
      </c>
      <c r="Q32" s="239">
        <f>ROUND(E32*P32,2)</f>
        <v>0</v>
      </c>
      <c r="R32" s="239" t="s">
        <v>213</v>
      </c>
      <c r="S32" s="239" t="s">
        <v>152</v>
      </c>
      <c r="T32" s="240" t="s">
        <v>198</v>
      </c>
      <c r="U32" s="219">
        <v>1.4999999999999999E-2</v>
      </c>
      <c r="V32" s="219">
        <f>ROUND(E32*U32,2)</f>
        <v>23.7</v>
      </c>
      <c r="W32" s="219"/>
      <c r="X32" s="219" t="s">
        <v>148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149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21" t="s">
        <v>141</v>
      </c>
      <c r="B33" s="222" t="s">
        <v>96</v>
      </c>
      <c r="C33" s="245" t="s">
        <v>97</v>
      </c>
      <c r="D33" s="223"/>
      <c r="E33" s="224"/>
      <c r="F33" s="225"/>
      <c r="G33" s="225">
        <f>SUMIF(AG34:AG53,"&lt;&gt;NOR",G34:G53)</f>
        <v>0</v>
      </c>
      <c r="H33" s="225"/>
      <c r="I33" s="225">
        <f>SUM(I34:I53)</f>
        <v>0</v>
      </c>
      <c r="J33" s="225"/>
      <c r="K33" s="225">
        <f>SUM(K34:K53)</f>
        <v>0</v>
      </c>
      <c r="L33" s="225"/>
      <c r="M33" s="225">
        <f>SUM(M34:M53)</f>
        <v>0</v>
      </c>
      <c r="N33" s="225"/>
      <c r="O33" s="225">
        <f>SUM(O34:O53)</f>
        <v>134.23000000000002</v>
      </c>
      <c r="P33" s="225"/>
      <c r="Q33" s="225">
        <f>SUM(Q34:Q53)</f>
        <v>0</v>
      </c>
      <c r="R33" s="225"/>
      <c r="S33" s="225"/>
      <c r="T33" s="226"/>
      <c r="U33" s="220"/>
      <c r="V33" s="220">
        <f>SUM(V34:V53)</f>
        <v>452</v>
      </c>
      <c r="W33" s="220"/>
      <c r="X33" s="220"/>
      <c r="AG33" t="s">
        <v>142</v>
      </c>
    </row>
    <row r="34" spans="1:60" outlineLevel="1" x14ac:dyDescent="0.25">
      <c r="A34" s="227">
        <v>13</v>
      </c>
      <c r="B34" s="228" t="s">
        <v>309</v>
      </c>
      <c r="C34" s="247" t="s">
        <v>310</v>
      </c>
      <c r="D34" s="229" t="s">
        <v>212</v>
      </c>
      <c r="E34" s="230">
        <v>55.3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7.3899999999999993E-2</v>
      </c>
      <c r="O34" s="232">
        <f>ROUND(E34*N34,2)</f>
        <v>4.09</v>
      </c>
      <c r="P34" s="232">
        <v>0</v>
      </c>
      <c r="Q34" s="232">
        <f>ROUND(E34*P34,2)</f>
        <v>0</v>
      </c>
      <c r="R34" s="232" t="s">
        <v>213</v>
      </c>
      <c r="S34" s="232" t="s">
        <v>152</v>
      </c>
      <c r="T34" s="233" t="s">
        <v>198</v>
      </c>
      <c r="U34" s="219">
        <v>0.45200000000000001</v>
      </c>
      <c r="V34" s="219">
        <f>ROUND(E34*U34,2)</f>
        <v>25</v>
      </c>
      <c r="W34" s="219"/>
      <c r="X34" s="219" t="s">
        <v>148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149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1" outlineLevel="1" x14ac:dyDescent="0.25">
      <c r="A35" s="217"/>
      <c r="B35" s="218"/>
      <c r="C35" s="256" t="s">
        <v>311</v>
      </c>
      <c r="D35" s="255"/>
      <c r="E35" s="255"/>
      <c r="F35" s="255"/>
      <c r="G35" s="255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200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s provedením lože z kameniva drceného, s vyplněním spár, s dvojitým hutněním a se smetením přebytečného materiálu na krajnici. S dodáním hmot pro lože a výplň spár.</v>
      </c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7"/>
      <c r="B36" s="218"/>
      <c r="C36" s="257" t="s">
        <v>312</v>
      </c>
      <c r="D36" s="253"/>
      <c r="E36" s="254">
        <v>46.3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202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7" t="s">
        <v>313</v>
      </c>
      <c r="D37" s="253"/>
      <c r="E37" s="254">
        <v>9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202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>
        <v>14</v>
      </c>
      <c r="B38" s="228" t="s">
        <v>314</v>
      </c>
      <c r="C38" s="247" t="s">
        <v>315</v>
      </c>
      <c r="D38" s="229" t="s">
        <v>212</v>
      </c>
      <c r="E38" s="230">
        <v>626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9.2799999999999994E-2</v>
      </c>
      <c r="O38" s="232">
        <f>ROUND(E38*N38,2)</f>
        <v>58.09</v>
      </c>
      <c r="P38" s="232">
        <v>0</v>
      </c>
      <c r="Q38" s="232">
        <f>ROUND(E38*P38,2)</f>
        <v>0</v>
      </c>
      <c r="R38" s="232" t="s">
        <v>213</v>
      </c>
      <c r="S38" s="232" t="s">
        <v>152</v>
      </c>
      <c r="T38" s="233" t="s">
        <v>198</v>
      </c>
      <c r="U38" s="219">
        <v>0.47799999999999998</v>
      </c>
      <c r="V38" s="219">
        <f>ROUND(E38*U38,2)</f>
        <v>299.23</v>
      </c>
      <c r="W38" s="219"/>
      <c r="X38" s="219" t="s">
        <v>148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149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1" outlineLevel="1" x14ac:dyDescent="0.25">
      <c r="A39" s="217"/>
      <c r="B39" s="218"/>
      <c r="C39" s="256" t="s">
        <v>311</v>
      </c>
      <c r="D39" s="255"/>
      <c r="E39" s="255"/>
      <c r="F39" s="255"/>
      <c r="G39" s="255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200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42" t="str">
        <f>C39</f>
        <v>s provedením lože z kameniva drceného, s vyplněním spár, s dvojitým hutněním a se smetením přebytečného materiálu na krajnici. S dodáním hmot pro lože a výplň spár.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7" t="s">
        <v>316</v>
      </c>
      <c r="D40" s="253"/>
      <c r="E40" s="254">
        <v>341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202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7" t="s">
        <v>317</v>
      </c>
      <c r="D41" s="253"/>
      <c r="E41" s="254">
        <v>285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202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4">
        <v>15</v>
      </c>
      <c r="B42" s="235" t="s">
        <v>318</v>
      </c>
      <c r="C42" s="246" t="s">
        <v>319</v>
      </c>
      <c r="D42" s="236" t="s">
        <v>223</v>
      </c>
      <c r="E42" s="237">
        <v>40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9">
        <v>3.3E-4</v>
      </c>
      <c r="O42" s="239">
        <f>ROUND(E42*N42,2)</f>
        <v>0.01</v>
      </c>
      <c r="P42" s="239">
        <v>0</v>
      </c>
      <c r="Q42" s="239">
        <f>ROUND(E42*P42,2)</f>
        <v>0</v>
      </c>
      <c r="R42" s="239" t="s">
        <v>213</v>
      </c>
      <c r="S42" s="239" t="s">
        <v>152</v>
      </c>
      <c r="T42" s="240" t="s">
        <v>198</v>
      </c>
      <c r="U42" s="219">
        <v>0.41</v>
      </c>
      <c r="V42" s="219">
        <f>ROUND(E42*U42,2)</f>
        <v>16.399999999999999</v>
      </c>
      <c r="W42" s="219"/>
      <c r="X42" s="219" t="s">
        <v>148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149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27">
        <v>16</v>
      </c>
      <c r="B43" s="228" t="s">
        <v>320</v>
      </c>
      <c r="C43" s="247" t="s">
        <v>321</v>
      </c>
      <c r="D43" s="229" t="s">
        <v>223</v>
      </c>
      <c r="E43" s="230">
        <v>259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32">
        <v>3.6000000000000002E-4</v>
      </c>
      <c r="O43" s="232">
        <f>ROUND(E43*N43,2)</f>
        <v>0.09</v>
      </c>
      <c r="P43" s="232">
        <v>0</v>
      </c>
      <c r="Q43" s="232">
        <f>ROUND(E43*P43,2)</f>
        <v>0</v>
      </c>
      <c r="R43" s="232" t="s">
        <v>213</v>
      </c>
      <c r="S43" s="232" t="s">
        <v>152</v>
      </c>
      <c r="T43" s="233" t="s">
        <v>198</v>
      </c>
      <c r="U43" s="219">
        <v>0.43</v>
      </c>
      <c r="V43" s="219">
        <f>ROUND(E43*U43,2)</f>
        <v>111.37</v>
      </c>
      <c r="W43" s="219"/>
      <c r="X43" s="219" t="s">
        <v>148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149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7" t="s">
        <v>322</v>
      </c>
      <c r="D44" s="253"/>
      <c r="E44" s="254">
        <v>209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202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7"/>
      <c r="B45" s="218"/>
      <c r="C45" s="257" t="s">
        <v>323</v>
      </c>
      <c r="D45" s="253"/>
      <c r="E45" s="254">
        <v>50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202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>
        <v>17</v>
      </c>
      <c r="B46" s="228" t="s">
        <v>324</v>
      </c>
      <c r="C46" s="247" t="s">
        <v>325</v>
      </c>
      <c r="D46" s="229" t="s">
        <v>212</v>
      </c>
      <c r="E46" s="230">
        <v>48.615000000000002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0.129</v>
      </c>
      <c r="O46" s="232">
        <f>ROUND(E46*N46,2)</f>
        <v>6.27</v>
      </c>
      <c r="P46" s="232">
        <v>0</v>
      </c>
      <c r="Q46" s="232">
        <f>ROUND(E46*P46,2)</f>
        <v>0</v>
      </c>
      <c r="R46" s="232" t="s">
        <v>285</v>
      </c>
      <c r="S46" s="232" t="s">
        <v>152</v>
      </c>
      <c r="T46" s="233" t="s">
        <v>198</v>
      </c>
      <c r="U46" s="219">
        <v>0</v>
      </c>
      <c r="V46" s="219">
        <f>ROUND(E46*U46,2)</f>
        <v>0</v>
      </c>
      <c r="W46" s="219"/>
      <c r="X46" s="219" t="s">
        <v>286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287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7" t="s">
        <v>326</v>
      </c>
      <c r="D47" s="253"/>
      <c r="E47" s="254">
        <v>48.615000000000002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202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0.399999999999999" outlineLevel="1" x14ac:dyDescent="0.25">
      <c r="A48" s="227">
        <v>18</v>
      </c>
      <c r="B48" s="228" t="s">
        <v>327</v>
      </c>
      <c r="C48" s="247" t="s">
        <v>328</v>
      </c>
      <c r="D48" s="229" t="s">
        <v>212</v>
      </c>
      <c r="E48" s="230">
        <v>9.4499999999999993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0.13150000000000001</v>
      </c>
      <c r="O48" s="232">
        <f>ROUND(E48*N48,2)</f>
        <v>1.24</v>
      </c>
      <c r="P48" s="232">
        <v>0</v>
      </c>
      <c r="Q48" s="232">
        <f>ROUND(E48*P48,2)</f>
        <v>0</v>
      </c>
      <c r="R48" s="232" t="s">
        <v>285</v>
      </c>
      <c r="S48" s="232" t="s">
        <v>152</v>
      </c>
      <c r="T48" s="233" t="s">
        <v>198</v>
      </c>
      <c r="U48" s="219">
        <v>0</v>
      </c>
      <c r="V48" s="219">
        <f>ROUND(E48*U48,2)</f>
        <v>0</v>
      </c>
      <c r="W48" s="219"/>
      <c r="X48" s="219" t="s">
        <v>286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287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7" t="s">
        <v>329</v>
      </c>
      <c r="D49" s="253"/>
      <c r="E49" s="254">
        <v>9.4499999999999993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202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>
        <v>19</v>
      </c>
      <c r="B50" s="228" t="s">
        <v>330</v>
      </c>
      <c r="C50" s="247" t="s">
        <v>331</v>
      </c>
      <c r="D50" s="229" t="s">
        <v>212</v>
      </c>
      <c r="E50" s="230">
        <v>358.05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0.17244999999999999</v>
      </c>
      <c r="O50" s="232">
        <f>ROUND(E50*N50,2)</f>
        <v>61.75</v>
      </c>
      <c r="P50" s="232">
        <v>0</v>
      </c>
      <c r="Q50" s="232">
        <f>ROUND(E50*P50,2)</f>
        <v>0</v>
      </c>
      <c r="R50" s="232" t="s">
        <v>285</v>
      </c>
      <c r="S50" s="232" t="s">
        <v>152</v>
      </c>
      <c r="T50" s="233" t="s">
        <v>198</v>
      </c>
      <c r="U50" s="219">
        <v>0</v>
      </c>
      <c r="V50" s="219">
        <f>ROUND(E50*U50,2)</f>
        <v>0</v>
      </c>
      <c r="W50" s="219"/>
      <c r="X50" s="219" t="s">
        <v>286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7" t="s">
        <v>332</v>
      </c>
      <c r="D51" s="253"/>
      <c r="E51" s="254">
        <v>358.05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202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0.399999999999999" outlineLevel="1" x14ac:dyDescent="0.25">
      <c r="A52" s="227">
        <v>20</v>
      </c>
      <c r="B52" s="228" t="s">
        <v>333</v>
      </c>
      <c r="C52" s="247" t="s">
        <v>334</v>
      </c>
      <c r="D52" s="229" t="s">
        <v>335</v>
      </c>
      <c r="E52" s="230">
        <v>299.25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8.9999999999999993E-3</v>
      </c>
      <c r="O52" s="232">
        <f>ROUND(E52*N52,2)</f>
        <v>2.69</v>
      </c>
      <c r="P52" s="232">
        <v>0</v>
      </c>
      <c r="Q52" s="232">
        <f>ROUND(E52*P52,2)</f>
        <v>0</v>
      </c>
      <c r="R52" s="232" t="s">
        <v>285</v>
      </c>
      <c r="S52" s="232" t="s">
        <v>152</v>
      </c>
      <c r="T52" s="233" t="s">
        <v>147</v>
      </c>
      <c r="U52" s="219">
        <v>0</v>
      </c>
      <c r="V52" s="219">
        <f>ROUND(E52*U52,2)</f>
        <v>0</v>
      </c>
      <c r="W52" s="219"/>
      <c r="X52" s="219" t="s">
        <v>286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7" t="s">
        <v>336</v>
      </c>
      <c r="D53" s="253"/>
      <c r="E53" s="254">
        <v>299.25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202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5">
      <c r="A54" s="221" t="s">
        <v>141</v>
      </c>
      <c r="B54" s="222" t="s">
        <v>98</v>
      </c>
      <c r="C54" s="245" t="s">
        <v>99</v>
      </c>
      <c r="D54" s="223"/>
      <c r="E54" s="224"/>
      <c r="F54" s="225"/>
      <c r="G54" s="225">
        <f>SUMIF(AG55:AG56,"&lt;&gt;NOR",G55:G56)</f>
        <v>0</v>
      </c>
      <c r="H54" s="225"/>
      <c r="I54" s="225">
        <f>SUM(I55:I56)</f>
        <v>0</v>
      </c>
      <c r="J54" s="225"/>
      <c r="K54" s="225">
        <f>SUM(K55:K56)</f>
        <v>0</v>
      </c>
      <c r="L54" s="225"/>
      <c r="M54" s="225">
        <f>SUM(M55:M56)</f>
        <v>0</v>
      </c>
      <c r="N54" s="225"/>
      <c r="O54" s="225">
        <f>SUM(O55:O56)</f>
        <v>8.6199999999999992</v>
      </c>
      <c r="P54" s="225"/>
      <c r="Q54" s="225">
        <f>SUM(Q55:Q56)</f>
        <v>0</v>
      </c>
      <c r="R54" s="225"/>
      <c r="S54" s="225"/>
      <c r="T54" s="226"/>
      <c r="U54" s="220"/>
      <c r="V54" s="220">
        <f>SUM(V55:V56)</f>
        <v>76.34</v>
      </c>
      <c r="W54" s="220"/>
      <c r="X54" s="220"/>
      <c r="AG54" t="s">
        <v>142</v>
      </c>
    </row>
    <row r="55" spans="1:60" outlineLevel="1" x14ac:dyDescent="0.25">
      <c r="A55" s="227">
        <v>21</v>
      </c>
      <c r="B55" s="228" t="s">
        <v>337</v>
      </c>
      <c r="C55" s="247" t="s">
        <v>338</v>
      </c>
      <c r="D55" s="229" t="s">
        <v>250</v>
      </c>
      <c r="E55" s="230">
        <v>20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0.43093999999999999</v>
      </c>
      <c r="O55" s="232">
        <f>ROUND(E55*N55,2)</f>
        <v>8.6199999999999992</v>
      </c>
      <c r="P55" s="232">
        <v>0</v>
      </c>
      <c r="Q55" s="232">
        <f>ROUND(E55*P55,2)</f>
        <v>0</v>
      </c>
      <c r="R55" s="232" t="s">
        <v>213</v>
      </c>
      <c r="S55" s="232" t="s">
        <v>152</v>
      </c>
      <c r="T55" s="233" t="s">
        <v>198</v>
      </c>
      <c r="U55" s="219">
        <v>3.8170000000000002</v>
      </c>
      <c r="V55" s="219">
        <f>ROUND(E55*U55,2)</f>
        <v>76.34</v>
      </c>
      <c r="W55" s="219"/>
      <c r="X55" s="219" t="s">
        <v>148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149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1.2" outlineLevel="1" x14ac:dyDescent="0.25">
      <c r="A56" s="217"/>
      <c r="B56" s="218"/>
      <c r="C56" s="256" t="s">
        <v>339</v>
      </c>
      <c r="D56" s="255"/>
      <c r="E56" s="255"/>
      <c r="F56" s="255"/>
      <c r="G56" s="255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200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2" t="str">
        <f>C56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56" s="210"/>
      <c r="BC56" s="210"/>
      <c r="BD56" s="210"/>
      <c r="BE56" s="210"/>
      <c r="BF56" s="210"/>
      <c r="BG56" s="210"/>
      <c r="BH56" s="210"/>
    </row>
    <row r="57" spans="1:60" x14ac:dyDescent="0.25">
      <c r="A57" s="221" t="s">
        <v>141</v>
      </c>
      <c r="B57" s="222" t="s">
        <v>104</v>
      </c>
      <c r="C57" s="245" t="s">
        <v>105</v>
      </c>
      <c r="D57" s="223"/>
      <c r="E57" s="224"/>
      <c r="F57" s="225"/>
      <c r="G57" s="225">
        <f>SUMIF(AG58:AG73,"&lt;&gt;NOR",G58:G73)</f>
        <v>0</v>
      </c>
      <c r="H57" s="225"/>
      <c r="I57" s="225">
        <f>SUM(I58:I73)</f>
        <v>0</v>
      </c>
      <c r="J57" s="225"/>
      <c r="K57" s="225">
        <f>SUM(K58:K73)</f>
        <v>0</v>
      </c>
      <c r="L57" s="225"/>
      <c r="M57" s="225">
        <f>SUM(M58:M73)</f>
        <v>0</v>
      </c>
      <c r="N57" s="225"/>
      <c r="O57" s="225">
        <f>SUM(O58:O73)</f>
        <v>153.01</v>
      </c>
      <c r="P57" s="225"/>
      <c r="Q57" s="225">
        <f>SUM(Q58:Q73)</f>
        <v>0</v>
      </c>
      <c r="R57" s="225"/>
      <c r="S57" s="225"/>
      <c r="T57" s="226"/>
      <c r="U57" s="220"/>
      <c r="V57" s="220">
        <f>SUM(V58:V73)</f>
        <v>126.45</v>
      </c>
      <c r="W57" s="220"/>
      <c r="X57" s="220"/>
      <c r="AG57" t="s">
        <v>142</v>
      </c>
    </row>
    <row r="58" spans="1:60" ht="20.399999999999999" outlineLevel="1" x14ac:dyDescent="0.25">
      <c r="A58" s="227">
        <v>22</v>
      </c>
      <c r="B58" s="228" t="s">
        <v>340</v>
      </c>
      <c r="C58" s="247" t="s">
        <v>341</v>
      </c>
      <c r="D58" s="229" t="s">
        <v>223</v>
      </c>
      <c r="E58" s="230">
        <v>453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0.188</v>
      </c>
      <c r="O58" s="232">
        <f>ROUND(E58*N58,2)</f>
        <v>85.16</v>
      </c>
      <c r="P58" s="232">
        <v>0</v>
      </c>
      <c r="Q58" s="232">
        <f>ROUND(E58*P58,2)</f>
        <v>0</v>
      </c>
      <c r="R58" s="232" t="s">
        <v>213</v>
      </c>
      <c r="S58" s="232" t="s">
        <v>152</v>
      </c>
      <c r="T58" s="233" t="s">
        <v>198</v>
      </c>
      <c r="U58" s="219">
        <v>0.27200000000000002</v>
      </c>
      <c r="V58" s="219">
        <f>ROUND(E58*U58,2)</f>
        <v>123.22</v>
      </c>
      <c r="W58" s="219"/>
      <c r="X58" s="219" t="s">
        <v>148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149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7"/>
      <c r="B59" s="218"/>
      <c r="C59" s="256" t="s">
        <v>342</v>
      </c>
      <c r="D59" s="255"/>
      <c r="E59" s="255"/>
      <c r="F59" s="255"/>
      <c r="G59" s="255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200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7" t="s">
        <v>343</v>
      </c>
      <c r="D60" s="253"/>
      <c r="E60" s="254">
        <v>453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202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>
        <v>23</v>
      </c>
      <c r="B61" s="228" t="s">
        <v>344</v>
      </c>
      <c r="C61" s="247" t="s">
        <v>345</v>
      </c>
      <c r="D61" s="229" t="s">
        <v>223</v>
      </c>
      <c r="E61" s="230">
        <v>34.76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2" t="s">
        <v>213</v>
      </c>
      <c r="S61" s="232" t="s">
        <v>152</v>
      </c>
      <c r="T61" s="233" t="s">
        <v>198</v>
      </c>
      <c r="U61" s="219">
        <v>9.2999999999999999E-2</v>
      </c>
      <c r="V61" s="219">
        <f>ROUND(E61*U61,2)</f>
        <v>3.23</v>
      </c>
      <c r="W61" s="219"/>
      <c r="X61" s="219" t="s">
        <v>148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149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7"/>
      <c r="B62" s="218"/>
      <c r="C62" s="256" t="s">
        <v>346</v>
      </c>
      <c r="D62" s="255"/>
      <c r="E62" s="255"/>
      <c r="F62" s="255"/>
      <c r="G62" s="255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200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7"/>
      <c r="B63" s="218"/>
      <c r="C63" s="257" t="s">
        <v>347</v>
      </c>
      <c r="D63" s="253"/>
      <c r="E63" s="254">
        <v>34.76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202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>
        <v>24</v>
      </c>
      <c r="B64" s="228" t="s">
        <v>348</v>
      </c>
      <c r="C64" s="247" t="s">
        <v>349</v>
      </c>
      <c r="D64" s="229" t="s">
        <v>250</v>
      </c>
      <c r="E64" s="230">
        <v>84.84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32">
        <v>0.06</v>
      </c>
      <c r="O64" s="232">
        <f>ROUND(E64*N64,2)</f>
        <v>5.09</v>
      </c>
      <c r="P64" s="232">
        <v>0</v>
      </c>
      <c r="Q64" s="232">
        <f>ROUND(E64*P64,2)</f>
        <v>0</v>
      </c>
      <c r="R64" s="232" t="s">
        <v>285</v>
      </c>
      <c r="S64" s="232" t="s">
        <v>152</v>
      </c>
      <c r="T64" s="233" t="s">
        <v>198</v>
      </c>
      <c r="U64" s="219">
        <v>0</v>
      </c>
      <c r="V64" s="219">
        <f>ROUND(E64*U64,2)</f>
        <v>0</v>
      </c>
      <c r="W64" s="219"/>
      <c r="X64" s="219" t="s">
        <v>286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287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7"/>
      <c r="B65" s="218"/>
      <c r="C65" s="257" t="s">
        <v>350</v>
      </c>
      <c r="D65" s="253"/>
      <c r="E65" s="254">
        <v>84.84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202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>
        <v>25</v>
      </c>
      <c r="B66" s="228" t="s">
        <v>351</v>
      </c>
      <c r="C66" s="247" t="s">
        <v>352</v>
      </c>
      <c r="D66" s="229" t="s">
        <v>250</v>
      </c>
      <c r="E66" s="230">
        <v>536.30999999999995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32">
        <v>8.2100000000000006E-2</v>
      </c>
      <c r="O66" s="232">
        <f>ROUND(E66*N66,2)</f>
        <v>44.03</v>
      </c>
      <c r="P66" s="232">
        <v>0</v>
      </c>
      <c r="Q66" s="232">
        <f>ROUND(E66*P66,2)</f>
        <v>0</v>
      </c>
      <c r="R66" s="232" t="s">
        <v>285</v>
      </c>
      <c r="S66" s="232" t="s">
        <v>152</v>
      </c>
      <c r="T66" s="233" t="s">
        <v>198</v>
      </c>
      <c r="U66" s="219">
        <v>0</v>
      </c>
      <c r="V66" s="219">
        <f>ROUND(E66*U66,2)</f>
        <v>0</v>
      </c>
      <c r="W66" s="219"/>
      <c r="X66" s="219" t="s">
        <v>286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287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7"/>
      <c r="B67" s="218"/>
      <c r="C67" s="257" t="s">
        <v>353</v>
      </c>
      <c r="D67" s="253"/>
      <c r="E67" s="254">
        <v>536.30999999999995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202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0.399999999999999" outlineLevel="1" x14ac:dyDescent="0.25">
      <c r="A68" s="227">
        <v>26</v>
      </c>
      <c r="B68" s="228" t="s">
        <v>354</v>
      </c>
      <c r="C68" s="247" t="s">
        <v>355</v>
      </c>
      <c r="D68" s="229" t="s">
        <v>250</v>
      </c>
      <c r="E68" s="230">
        <v>334.31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4.8300000000000003E-2</v>
      </c>
      <c r="O68" s="232">
        <f>ROUND(E68*N68,2)</f>
        <v>16.149999999999999</v>
      </c>
      <c r="P68" s="232">
        <v>0</v>
      </c>
      <c r="Q68" s="232">
        <f>ROUND(E68*P68,2)</f>
        <v>0</v>
      </c>
      <c r="R68" s="232" t="s">
        <v>285</v>
      </c>
      <c r="S68" s="232" t="s">
        <v>152</v>
      </c>
      <c r="T68" s="233" t="s">
        <v>198</v>
      </c>
      <c r="U68" s="219">
        <v>0</v>
      </c>
      <c r="V68" s="219">
        <f>ROUND(E68*U68,2)</f>
        <v>0</v>
      </c>
      <c r="W68" s="219"/>
      <c r="X68" s="219" t="s">
        <v>286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287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7"/>
      <c r="B69" s="218"/>
      <c r="C69" s="257" t="s">
        <v>356</v>
      </c>
      <c r="D69" s="253"/>
      <c r="E69" s="254">
        <v>334.31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202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0.399999999999999" outlineLevel="1" x14ac:dyDescent="0.25">
      <c r="A70" s="227">
        <v>27</v>
      </c>
      <c r="B70" s="228" t="s">
        <v>357</v>
      </c>
      <c r="C70" s="247" t="s">
        <v>358</v>
      </c>
      <c r="D70" s="229" t="s">
        <v>250</v>
      </c>
      <c r="E70" s="230">
        <v>19.190000000000001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6.7000000000000004E-2</v>
      </c>
      <c r="O70" s="232">
        <f>ROUND(E70*N70,2)</f>
        <v>1.29</v>
      </c>
      <c r="P70" s="232">
        <v>0</v>
      </c>
      <c r="Q70" s="232">
        <f>ROUND(E70*P70,2)</f>
        <v>0</v>
      </c>
      <c r="R70" s="232" t="s">
        <v>285</v>
      </c>
      <c r="S70" s="232" t="s">
        <v>152</v>
      </c>
      <c r="T70" s="233" t="s">
        <v>198</v>
      </c>
      <c r="U70" s="219">
        <v>0</v>
      </c>
      <c r="V70" s="219">
        <f>ROUND(E70*U70,2)</f>
        <v>0</v>
      </c>
      <c r="W70" s="219"/>
      <c r="X70" s="219" t="s">
        <v>286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287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7"/>
      <c r="B71" s="218"/>
      <c r="C71" s="257" t="s">
        <v>359</v>
      </c>
      <c r="D71" s="253"/>
      <c r="E71" s="254">
        <v>19.190000000000001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202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27">
        <v>28</v>
      </c>
      <c r="B72" s="228" t="s">
        <v>360</v>
      </c>
      <c r="C72" s="247" t="s">
        <v>361</v>
      </c>
      <c r="D72" s="229" t="s">
        <v>250</v>
      </c>
      <c r="E72" s="230">
        <v>19.190000000000001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6.7000000000000004E-2</v>
      </c>
      <c r="O72" s="232">
        <f>ROUND(E72*N72,2)</f>
        <v>1.29</v>
      </c>
      <c r="P72" s="232">
        <v>0</v>
      </c>
      <c r="Q72" s="232">
        <f>ROUND(E72*P72,2)</f>
        <v>0</v>
      </c>
      <c r="R72" s="232" t="s">
        <v>285</v>
      </c>
      <c r="S72" s="232" t="s">
        <v>152</v>
      </c>
      <c r="T72" s="233" t="s">
        <v>198</v>
      </c>
      <c r="U72" s="219">
        <v>0</v>
      </c>
      <c r="V72" s="219">
        <f>ROUND(E72*U72,2)</f>
        <v>0</v>
      </c>
      <c r="W72" s="219"/>
      <c r="X72" s="219" t="s">
        <v>286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287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7"/>
      <c r="B73" s="218"/>
      <c r="C73" s="257" t="s">
        <v>359</v>
      </c>
      <c r="D73" s="253"/>
      <c r="E73" s="254">
        <v>19.190000000000001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202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5">
      <c r="A74" s="221" t="s">
        <v>141</v>
      </c>
      <c r="B74" s="222" t="s">
        <v>108</v>
      </c>
      <c r="C74" s="245" t="s">
        <v>109</v>
      </c>
      <c r="D74" s="223"/>
      <c r="E74" s="224"/>
      <c r="F74" s="225"/>
      <c r="G74" s="225">
        <f>SUMIF(AG75:AG77,"&lt;&gt;NOR",G75:G77)</f>
        <v>0</v>
      </c>
      <c r="H74" s="225"/>
      <c r="I74" s="225">
        <f>SUM(I75:I77)</f>
        <v>0</v>
      </c>
      <c r="J74" s="225"/>
      <c r="K74" s="225">
        <f>SUM(K75:K77)</f>
        <v>0</v>
      </c>
      <c r="L74" s="225"/>
      <c r="M74" s="225">
        <f>SUM(M75:M77)</f>
        <v>0</v>
      </c>
      <c r="N74" s="225"/>
      <c r="O74" s="225">
        <f>SUM(O75:O77)</f>
        <v>0</v>
      </c>
      <c r="P74" s="225"/>
      <c r="Q74" s="225">
        <f>SUM(Q75:Q77)</f>
        <v>0</v>
      </c>
      <c r="R74" s="225"/>
      <c r="S74" s="225"/>
      <c r="T74" s="226"/>
      <c r="U74" s="220"/>
      <c r="V74" s="220">
        <f>SUM(V75:V77)</f>
        <v>40.79</v>
      </c>
      <c r="W74" s="220"/>
      <c r="X74" s="220"/>
      <c r="AG74" t="s">
        <v>142</v>
      </c>
    </row>
    <row r="75" spans="1:60" outlineLevel="1" x14ac:dyDescent="0.25">
      <c r="A75" s="227">
        <v>29</v>
      </c>
      <c r="B75" s="228" t="s">
        <v>362</v>
      </c>
      <c r="C75" s="247" t="s">
        <v>363</v>
      </c>
      <c r="D75" s="229" t="s">
        <v>257</v>
      </c>
      <c r="E75" s="230">
        <v>2549.6590200000001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2" t="s">
        <v>213</v>
      </c>
      <c r="S75" s="232" t="s">
        <v>152</v>
      </c>
      <c r="T75" s="233" t="s">
        <v>198</v>
      </c>
      <c r="U75" s="219">
        <v>1.6E-2</v>
      </c>
      <c r="V75" s="219">
        <f>ROUND(E75*U75,2)</f>
        <v>40.79</v>
      </c>
      <c r="W75" s="219"/>
      <c r="X75" s="219" t="s">
        <v>148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149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7"/>
      <c r="B76" s="218"/>
      <c r="C76" s="256" t="s">
        <v>364</v>
      </c>
      <c r="D76" s="255"/>
      <c r="E76" s="255"/>
      <c r="F76" s="255"/>
      <c r="G76" s="255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200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7"/>
      <c r="B77" s="218"/>
      <c r="C77" s="257" t="s">
        <v>365</v>
      </c>
      <c r="D77" s="253"/>
      <c r="E77" s="254">
        <v>2549.6590200000001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202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5">
      <c r="A78" s="3"/>
      <c r="B78" s="4"/>
      <c r="C78" s="250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v>15</v>
      </c>
      <c r="AF78">
        <v>21</v>
      </c>
      <c r="AG78" t="s">
        <v>128</v>
      </c>
    </row>
    <row r="79" spans="1:60" x14ac:dyDescent="0.25">
      <c r="A79" s="213"/>
      <c r="B79" s="214" t="s">
        <v>29</v>
      </c>
      <c r="C79" s="251"/>
      <c r="D79" s="215"/>
      <c r="E79" s="216"/>
      <c r="F79" s="216"/>
      <c r="G79" s="244">
        <f>G8+G20+G30+G33+G54+G57+G74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E79">
        <f>SUMIF(L7:L77,AE78,G7:G77)</f>
        <v>0</v>
      </c>
      <c r="AF79">
        <f>SUMIF(L7:L77,AF78,G7:G77)</f>
        <v>0</v>
      </c>
      <c r="AG79" t="s">
        <v>191</v>
      </c>
    </row>
    <row r="80" spans="1:60" x14ac:dyDescent="0.25">
      <c r="C80" s="252"/>
      <c r="D80" s="10"/>
      <c r="AG80" t="s">
        <v>193</v>
      </c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dTAA9RcOuj+OKHTyCJWgMb3NzqT8GQYv61N8eX14qlpoUVfOdrwZSqJloGfv1iSfIuImOP+/Pj7f7oQOqBpGQ==" saltValue="h+0mQ8cI1JmAZKhIkozMMQ==" spinCount="100000" sheet="1"/>
  <mergeCells count="13">
    <mergeCell ref="C76:G76"/>
    <mergeCell ref="C28:G28"/>
    <mergeCell ref="C35:G35"/>
    <mergeCell ref="C39:G39"/>
    <mergeCell ref="C56:G56"/>
    <mergeCell ref="C59:G59"/>
    <mergeCell ref="C62:G62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DA5C-EB8F-41FF-BC9E-94EC879E882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65</v>
      </c>
      <c r="C3" s="199" t="s">
        <v>66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63</v>
      </c>
      <c r="C4" s="202" t="s">
        <v>68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78</v>
      </c>
      <c r="C8" s="245" t="s">
        <v>79</v>
      </c>
      <c r="D8" s="223"/>
      <c r="E8" s="224"/>
      <c r="F8" s="225"/>
      <c r="G8" s="225">
        <f>SUMIF(AG9:AG10,"&lt;&gt;NOR",G9:G10)</f>
        <v>0</v>
      </c>
      <c r="H8" s="225"/>
      <c r="I8" s="225">
        <f>SUM(I9:I10)</f>
        <v>0</v>
      </c>
      <c r="J8" s="225"/>
      <c r="K8" s="225">
        <f>SUM(K9:K10)</f>
        <v>0</v>
      </c>
      <c r="L8" s="225"/>
      <c r="M8" s="225">
        <f>SUM(M9:M10)</f>
        <v>0</v>
      </c>
      <c r="N8" s="225"/>
      <c r="O8" s="225">
        <f>SUM(O9:O10)</f>
        <v>0</v>
      </c>
      <c r="P8" s="225"/>
      <c r="Q8" s="225">
        <f>SUM(Q9:Q10)</f>
        <v>0</v>
      </c>
      <c r="R8" s="225"/>
      <c r="S8" s="225"/>
      <c r="T8" s="226"/>
      <c r="U8" s="220"/>
      <c r="V8" s="220">
        <f>SUM(V9:V10)</f>
        <v>0</v>
      </c>
      <c r="W8" s="220"/>
      <c r="X8" s="220"/>
      <c r="AG8" t="s">
        <v>142</v>
      </c>
    </row>
    <row r="9" spans="1:60" outlineLevel="1" x14ac:dyDescent="0.25">
      <c r="A9" s="234">
        <v>1</v>
      </c>
      <c r="B9" s="235" t="s">
        <v>366</v>
      </c>
      <c r="C9" s="246" t="s">
        <v>367</v>
      </c>
      <c r="D9" s="236" t="s">
        <v>250</v>
      </c>
      <c r="E9" s="237">
        <v>3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 t="s">
        <v>285</v>
      </c>
      <c r="S9" s="239" t="s">
        <v>152</v>
      </c>
      <c r="T9" s="240" t="s">
        <v>198</v>
      </c>
      <c r="U9" s="219">
        <v>0</v>
      </c>
      <c r="V9" s="219">
        <f>ROUND(E9*U9,2)</f>
        <v>0</v>
      </c>
      <c r="W9" s="219"/>
      <c r="X9" s="219" t="s">
        <v>286</v>
      </c>
      <c r="Y9" s="210"/>
      <c r="Z9" s="210"/>
      <c r="AA9" s="210"/>
      <c r="AB9" s="210"/>
      <c r="AC9" s="210"/>
      <c r="AD9" s="210"/>
      <c r="AE9" s="210"/>
      <c r="AF9" s="210"/>
      <c r="AG9" s="210" t="s">
        <v>287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34">
        <v>2</v>
      </c>
      <c r="B10" s="235" t="s">
        <v>368</v>
      </c>
      <c r="C10" s="246" t="s">
        <v>369</v>
      </c>
      <c r="D10" s="236" t="s">
        <v>250</v>
      </c>
      <c r="E10" s="237">
        <v>3</v>
      </c>
      <c r="F10" s="238"/>
      <c r="G10" s="239">
        <f>ROUND(E10*F10,2)</f>
        <v>0</v>
      </c>
      <c r="H10" s="238"/>
      <c r="I10" s="239">
        <f>ROUND(E10*H10,2)</f>
        <v>0</v>
      </c>
      <c r="J10" s="238"/>
      <c r="K10" s="239">
        <f>ROUND(E10*J10,2)</f>
        <v>0</v>
      </c>
      <c r="L10" s="239">
        <v>21</v>
      </c>
      <c r="M10" s="239">
        <f>G10*(1+L10/100)</f>
        <v>0</v>
      </c>
      <c r="N10" s="239">
        <v>0</v>
      </c>
      <c r="O10" s="239">
        <f>ROUND(E10*N10,2)</f>
        <v>0</v>
      </c>
      <c r="P10" s="239">
        <v>0</v>
      </c>
      <c r="Q10" s="239">
        <f>ROUND(E10*P10,2)</f>
        <v>0</v>
      </c>
      <c r="R10" s="239" t="s">
        <v>285</v>
      </c>
      <c r="S10" s="239" t="s">
        <v>152</v>
      </c>
      <c r="T10" s="240" t="s">
        <v>198</v>
      </c>
      <c r="U10" s="219">
        <v>0</v>
      </c>
      <c r="V10" s="219">
        <f>ROUND(E10*U10,2)</f>
        <v>0</v>
      </c>
      <c r="W10" s="219"/>
      <c r="X10" s="219" t="s">
        <v>286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287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5">
      <c r="A11" s="221" t="s">
        <v>141</v>
      </c>
      <c r="B11" s="222" t="s">
        <v>104</v>
      </c>
      <c r="C11" s="245" t="s">
        <v>105</v>
      </c>
      <c r="D11" s="223"/>
      <c r="E11" s="224"/>
      <c r="F11" s="225"/>
      <c r="G11" s="225">
        <f>SUMIF(AG12:AG18,"&lt;&gt;NOR",G12:G18)</f>
        <v>0</v>
      </c>
      <c r="H11" s="225"/>
      <c r="I11" s="225">
        <f>SUM(I12:I18)</f>
        <v>0</v>
      </c>
      <c r="J11" s="225"/>
      <c r="K11" s="225">
        <f>SUM(K12:K18)</f>
        <v>0</v>
      </c>
      <c r="L11" s="225"/>
      <c r="M11" s="225">
        <f>SUM(M12:M18)</f>
        <v>0</v>
      </c>
      <c r="N11" s="225"/>
      <c r="O11" s="225">
        <f>SUM(O12:O18)</f>
        <v>1.52</v>
      </c>
      <c r="P11" s="225"/>
      <c r="Q11" s="225">
        <f>SUM(Q12:Q18)</f>
        <v>0</v>
      </c>
      <c r="R11" s="225"/>
      <c r="S11" s="225"/>
      <c r="T11" s="226"/>
      <c r="U11" s="220"/>
      <c r="V11" s="220">
        <f>SUM(V12:V18)</f>
        <v>4.91</v>
      </c>
      <c r="W11" s="220"/>
      <c r="X11" s="220"/>
      <c r="AG11" t="s">
        <v>142</v>
      </c>
    </row>
    <row r="12" spans="1:60" outlineLevel="1" x14ac:dyDescent="0.25">
      <c r="A12" s="227">
        <v>3</v>
      </c>
      <c r="B12" s="228" t="s">
        <v>370</v>
      </c>
      <c r="C12" s="247" t="s">
        <v>371</v>
      </c>
      <c r="D12" s="229" t="s">
        <v>250</v>
      </c>
      <c r="E12" s="230">
        <v>6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0.25</v>
      </c>
      <c r="O12" s="232">
        <f>ROUND(E12*N12,2)</f>
        <v>1.5</v>
      </c>
      <c r="P12" s="232">
        <v>0</v>
      </c>
      <c r="Q12" s="232">
        <f>ROUND(E12*P12,2)</f>
        <v>0</v>
      </c>
      <c r="R12" s="232" t="s">
        <v>213</v>
      </c>
      <c r="S12" s="232" t="s">
        <v>152</v>
      </c>
      <c r="T12" s="233" t="s">
        <v>198</v>
      </c>
      <c r="U12" s="219">
        <v>0.81799999999999995</v>
      </c>
      <c r="V12" s="219">
        <f>ROUND(E12*U12,2)</f>
        <v>4.91</v>
      </c>
      <c r="W12" s="219"/>
      <c r="X12" s="219" t="s">
        <v>148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149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7"/>
      <c r="B13" s="218"/>
      <c r="C13" s="257" t="s">
        <v>372</v>
      </c>
      <c r="D13" s="253"/>
      <c r="E13" s="254">
        <v>3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202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7"/>
      <c r="B14" s="218"/>
      <c r="C14" s="257" t="s">
        <v>373</v>
      </c>
      <c r="D14" s="253"/>
      <c r="E14" s="254">
        <v>3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202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27">
        <v>4</v>
      </c>
      <c r="B15" s="228" t="s">
        <v>374</v>
      </c>
      <c r="C15" s="247" t="s">
        <v>375</v>
      </c>
      <c r="D15" s="229" t="s">
        <v>250</v>
      </c>
      <c r="E15" s="230">
        <v>2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5.1000000000000004E-3</v>
      </c>
      <c r="O15" s="232">
        <f>ROUND(E15*N15,2)</f>
        <v>0.01</v>
      </c>
      <c r="P15" s="232">
        <v>0</v>
      </c>
      <c r="Q15" s="232">
        <f>ROUND(E15*P15,2)</f>
        <v>0</v>
      </c>
      <c r="R15" s="232" t="s">
        <v>285</v>
      </c>
      <c r="S15" s="232" t="s">
        <v>152</v>
      </c>
      <c r="T15" s="233" t="s">
        <v>198</v>
      </c>
      <c r="U15" s="219">
        <v>0</v>
      </c>
      <c r="V15" s="219">
        <f>ROUND(E15*U15,2)</f>
        <v>0</v>
      </c>
      <c r="W15" s="219"/>
      <c r="X15" s="219" t="s">
        <v>286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287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7"/>
      <c r="B16" s="218"/>
      <c r="C16" s="257" t="s">
        <v>376</v>
      </c>
      <c r="D16" s="253"/>
      <c r="E16" s="254">
        <v>1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202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7"/>
      <c r="B17" s="218"/>
      <c r="C17" s="257" t="s">
        <v>377</v>
      </c>
      <c r="D17" s="253"/>
      <c r="E17" s="254">
        <v>1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202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0.399999999999999" outlineLevel="1" x14ac:dyDescent="0.25">
      <c r="A18" s="227">
        <v>5</v>
      </c>
      <c r="B18" s="228" t="s">
        <v>378</v>
      </c>
      <c r="C18" s="247" t="s">
        <v>379</v>
      </c>
      <c r="D18" s="229" t="s">
        <v>250</v>
      </c>
      <c r="E18" s="230">
        <v>1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5.1000000000000004E-3</v>
      </c>
      <c r="O18" s="232">
        <f>ROUND(E18*N18,2)</f>
        <v>0.01</v>
      </c>
      <c r="P18" s="232">
        <v>0</v>
      </c>
      <c r="Q18" s="232">
        <f>ROUND(E18*P18,2)</f>
        <v>0</v>
      </c>
      <c r="R18" s="232" t="s">
        <v>285</v>
      </c>
      <c r="S18" s="232" t="s">
        <v>152</v>
      </c>
      <c r="T18" s="233" t="s">
        <v>198</v>
      </c>
      <c r="U18" s="219">
        <v>0</v>
      </c>
      <c r="V18" s="219">
        <f>ROUND(E18*U18,2)</f>
        <v>0</v>
      </c>
      <c r="W18" s="219"/>
      <c r="X18" s="219" t="s">
        <v>286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287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5">
      <c r="A19" s="3"/>
      <c r="B19" s="4"/>
      <c r="C19" s="25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v>15</v>
      </c>
      <c r="AF19">
        <v>21</v>
      </c>
      <c r="AG19" t="s">
        <v>128</v>
      </c>
    </row>
    <row r="20" spans="1:60" x14ac:dyDescent="0.25">
      <c r="A20" s="213"/>
      <c r="B20" s="214" t="s">
        <v>29</v>
      </c>
      <c r="C20" s="251"/>
      <c r="D20" s="215"/>
      <c r="E20" s="216"/>
      <c r="F20" s="216"/>
      <c r="G20" s="244">
        <f>G8+G11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f>SUMIF(L7:L18,AE19,G7:G18)</f>
        <v>0</v>
      </c>
      <c r="AF20">
        <f>SUMIF(L7:L18,AF19,G7:G18)</f>
        <v>0</v>
      </c>
      <c r="AG20" t="s">
        <v>191</v>
      </c>
    </row>
    <row r="21" spans="1:60" x14ac:dyDescent="0.25">
      <c r="C21" s="252"/>
      <c r="D21" s="10"/>
      <c r="AG21" t="s">
        <v>193</v>
      </c>
    </row>
    <row r="22" spans="1:60" x14ac:dyDescent="0.25">
      <c r="D22" s="10"/>
    </row>
    <row r="23" spans="1:60" x14ac:dyDescent="0.25">
      <c r="D23" s="10"/>
    </row>
    <row r="24" spans="1:60" x14ac:dyDescent="0.25">
      <c r="D24" s="10"/>
    </row>
    <row r="25" spans="1:60" x14ac:dyDescent="0.25">
      <c r="D25" s="10"/>
    </row>
    <row r="26" spans="1:60" x14ac:dyDescent="0.25">
      <c r="D26" s="10"/>
    </row>
    <row r="27" spans="1:60" x14ac:dyDescent="0.25">
      <c r="D27" s="10"/>
    </row>
    <row r="28" spans="1:60" x14ac:dyDescent="0.25">
      <c r="D28" s="10"/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7SLXVLn43C4SVGPeSBlbfOQa/KZiR0NJ3piM5IKWL+T5Ua50VlGk0fNpC9mcNZw2CLvIfpCr0rP+NeJgSPwsQ==" saltValue="k77k4lYiL3HLW4qyJuP1o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C5DF8-2BE0-45BB-B59F-2564DD0EF6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69</v>
      </c>
      <c r="C3" s="199" t="s">
        <v>70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61</v>
      </c>
      <c r="C4" s="202" t="s">
        <v>70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80</v>
      </c>
      <c r="C8" s="245" t="s">
        <v>81</v>
      </c>
      <c r="D8" s="223"/>
      <c r="E8" s="224"/>
      <c r="F8" s="225"/>
      <c r="G8" s="225">
        <f>SUMIF(AG9:AG15,"&lt;&gt;NOR",G9:G15)</f>
        <v>0</v>
      </c>
      <c r="H8" s="225"/>
      <c r="I8" s="225">
        <f>SUM(I9:I15)</f>
        <v>0</v>
      </c>
      <c r="J8" s="225"/>
      <c r="K8" s="225">
        <f>SUM(K9:K15)</f>
        <v>0</v>
      </c>
      <c r="L8" s="225"/>
      <c r="M8" s="225">
        <f>SUM(M9:M15)</f>
        <v>0</v>
      </c>
      <c r="N8" s="225"/>
      <c r="O8" s="225">
        <f>SUM(O9:O15)</f>
        <v>0</v>
      </c>
      <c r="P8" s="225"/>
      <c r="Q8" s="225">
        <f>SUM(Q9:Q15)</f>
        <v>0</v>
      </c>
      <c r="R8" s="225"/>
      <c r="S8" s="225"/>
      <c r="T8" s="226"/>
      <c r="U8" s="220"/>
      <c r="V8" s="220">
        <f>SUM(V9:V15)</f>
        <v>8.7200000000000006</v>
      </c>
      <c r="W8" s="220"/>
      <c r="X8" s="220"/>
      <c r="AG8" t="s">
        <v>142</v>
      </c>
    </row>
    <row r="9" spans="1:60" outlineLevel="1" x14ac:dyDescent="0.25">
      <c r="A9" s="227">
        <v>1</v>
      </c>
      <c r="B9" s="228" t="s">
        <v>380</v>
      </c>
      <c r="C9" s="247" t="s">
        <v>381</v>
      </c>
      <c r="D9" s="229" t="s">
        <v>196</v>
      </c>
      <c r="E9" s="230">
        <v>38.700000000000003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197</v>
      </c>
      <c r="S9" s="232" t="s">
        <v>152</v>
      </c>
      <c r="T9" s="233" t="s">
        <v>198</v>
      </c>
      <c r="U9" s="219">
        <v>0.2</v>
      </c>
      <c r="V9" s="219">
        <f>ROUND(E9*U9,2)</f>
        <v>7.74</v>
      </c>
      <c r="W9" s="219"/>
      <c r="X9" s="219" t="s">
        <v>148</v>
      </c>
      <c r="Y9" s="210"/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1" outlineLevel="1" x14ac:dyDescent="0.25">
      <c r="A10" s="217"/>
      <c r="B10" s="218"/>
      <c r="C10" s="256" t="s">
        <v>382</v>
      </c>
      <c r="D10" s="255"/>
      <c r="E10" s="255"/>
      <c r="F10" s="255"/>
      <c r="G10" s="255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200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7"/>
      <c r="B11" s="218"/>
      <c r="C11" s="257" t="s">
        <v>383</v>
      </c>
      <c r="D11" s="253"/>
      <c r="E11" s="254">
        <v>25.2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202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7"/>
      <c r="B12" s="218"/>
      <c r="C12" s="257" t="s">
        <v>384</v>
      </c>
      <c r="D12" s="253"/>
      <c r="E12" s="254">
        <v>13.5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202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>
        <v>2</v>
      </c>
      <c r="B13" s="228" t="s">
        <v>385</v>
      </c>
      <c r="C13" s="247" t="s">
        <v>386</v>
      </c>
      <c r="D13" s="229" t="s">
        <v>196</v>
      </c>
      <c r="E13" s="230">
        <v>11.61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197</v>
      </c>
      <c r="S13" s="232" t="s">
        <v>152</v>
      </c>
      <c r="T13" s="233" t="s">
        <v>198</v>
      </c>
      <c r="U13" s="219">
        <v>8.4000000000000005E-2</v>
      </c>
      <c r="V13" s="219">
        <f>ROUND(E13*U13,2)</f>
        <v>0.98</v>
      </c>
      <c r="W13" s="219"/>
      <c r="X13" s="219" t="s">
        <v>148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149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1" x14ac:dyDescent="0.25">
      <c r="A14" s="217"/>
      <c r="B14" s="218"/>
      <c r="C14" s="256" t="s">
        <v>382</v>
      </c>
      <c r="D14" s="255"/>
      <c r="E14" s="255"/>
      <c r="F14" s="255"/>
      <c r="G14" s="255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200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7"/>
      <c r="B15" s="218"/>
      <c r="C15" s="257" t="s">
        <v>387</v>
      </c>
      <c r="D15" s="253"/>
      <c r="E15" s="254">
        <v>11.61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202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5">
      <c r="A16" s="221" t="s">
        <v>141</v>
      </c>
      <c r="B16" s="222" t="s">
        <v>84</v>
      </c>
      <c r="C16" s="245" t="s">
        <v>85</v>
      </c>
      <c r="D16" s="223"/>
      <c r="E16" s="224"/>
      <c r="F16" s="225"/>
      <c r="G16" s="225">
        <f>SUMIF(AG17:AG23,"&lt;&gt;NOR",G17:G23)</f>
        <v>0</v>
      </c>
      <c r="H16" s="225"/>
      <c r="I16" s="225">
        <f>SUM(I17:I23)</f>
        <v>0</v>
      </c>
      <c r="J16" s="225"/>
      <c r="K16" s="225">
        <f>SUM(K17:K23)</f>
        <v>0</v>
      </c>
      <c r="L16" s="225"/>
      <c r="M16" s="225">
        <f>SUM(M17:M23)</f>
        <v>0</v>
      </c>
      <c r="N16" s="225"/>
      <c r="O16" s="225">
        <f>SUM(O17:O23)</f>
        <v>0</v>
      </c>
      <c r="P16" s="225"/>
      <c r="Q16" s="225">
        <f>SUM(Q17:Q23)</f>
        <v>0</v>
      </c>
      <c r="R16" s="225"/>
      <c r="S16" s="225"/>
      <c r="T16" s="226"/>
      <c r="U16" s="220"/>
      <c r="V16" s="220">
        <f>SUM(V17:V23)</f>
        <v>13.78</v>
      </c>
      <c r="W16" s="220"/>
      <c r="X16" s="220"/>
      <c r="AG16" t="s">
        <v>142</v>
      </c>
    </row>
    <row r="17" spans="1:60" outlineLevel="1" x14ac:dyDescent="0.25">
      <c r="A17" s="227">
        <v>3</v>
      </c>
      <c r="B17" s="228" t="s">
        <v>236</v>
      </c>
      <c r="C17" s="247" t="s">
        <v>237</v>
      </c>
      <c r="D17" s="229" t="s">
        <v>196</v>
      </c>
      <c r="E17" s="230">
        <v>38.700000000000003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197</v>
      </c>
      <c r="S17" s="232" t="s">
        <v>152</v>
      </c>
      <c r="T17" s="233" t="s">
        <v>198</v>
      </c>
      <c r="U17" s="219">
        <v>1.0999999999999999E-2</v>
      </c>
      <c r="V17" s="219">
        <f>ROUND(E17*U17,2)</f>
        <v>0.43</v>
      </c>
      <c r="W17" s="219"/>
      <c r="X17" s="219" t="s">
        <v>148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263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7"/>
      <c r="B18" s="218"/>
      <c r="C18" s="256" t="s">
        <v>388</v>
      </c>
      <c r="D18" s="255"/>
      <c r="E18" s="255"/>
      <c r="F18" s="255"/>
      <c r="G18" s="255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200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30.6" outlineLevel="1" x14ac:dyDescent="0.25">
      <c r="A19" s="227">
        <v>4</v>
      </c>
      <c r="B19" s="228" t="s">
        <v>239</v>
      </c>
      <c r="C19" s="247" t="s">
        <v>240</v>
      </c>
      <c r="D19" s="229" t="s">
        <v>196</v>
      </c>
      <c r="E19" s="230">
        <v>154.80000000000001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197</v>
      </c>
      <c r="S19" s="232" t="s">
        <v>152</v>
      </c>
      <c r="T19" s="233" t="s">
        <v>198</v>
      </c>
      <c r="U19" s="219">
        <v>0</v>
      </c>
      <c r="V19" s="219">
        <f>ROUND(E19*U19,2)</f>
        <v>0</v>
      </c>
      <c r="W19" s="219"/>
      <c r="X19" s="219" t="s">
        <v>148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263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7"/>
      <c r="B20" s="218"/>
      <c r="C20" s="256" t="s">
        <v>388</v>
      </c>
      <c r="D20" s="255"/>
      <c r="E20" s="255"/>
      <c r="F20" s="255"/>
      <c r="G20" s="255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200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7"/>
      <c r="B21" s="218"/>
      <c r="C21" s="257" t="s">
        <v>389</v>
      </c>
      <c r="D21" s="253"/>
      <c r="E21" s="254">
        <v>154.80000000000001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202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4">
        <v>5</v>
      </c>
      <c r="B22" s="235" t="s">
        <v>242</v>
      </c>
      <c r="C22" s="246" t="s">
        <v>243</v>
      </c>
      <c r="D22" s="236" t="s">
        <v>196</v>
      </c>
      <c r="E22" s="237">
        <v>38.700000000000003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9">
        <v>0</v>
      </c>
      <c r="O22" s="239">
        <f>ROUND(E22*N22,2)</f>
        <v>0</v>
      </c>
      <c r="P22" s="239">
        <v>0</v>
      </c>
      <c r="Q22" s="239">
        <f>ROUND(E22*P22,2)</f>
        <v>0</v>
      </c>
      <c r="R22" s="239" t="s">
        <v>197</v>
      </c>
      <c r="S22" s="239" t="s">
        <v>152</v>
      </c>
      <c r="T22" s="240" t="s">
        <v>198</v>
      </c>
      <c r="U22" s="219">
        <v>0</v>
      </c>
      <c r="V22" s="219">
        <f>ROUND(E22*U22,2)</f>
        <v>0</v>
      </c>
      <c r="W22" s="219"/>
      <c r="X22" s="219" t="s">
        <v>148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390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4">
        <v>6</v>
      </c>
      <c r="B23" s="235" t="s">
        <v>391</v>
      </c>
      <c r="C23" s="246" t="s">
        <v>392</v>
      </c>
      <c r="D23" s="236" t="s">
        <v>196</v>
      </c>
      <c r="E23" s="237">
        <v>38.700000000000003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39"/>
      <c r="S23" s="239" t="s">
        <v>152</v>
      </c>
      <c r="T23" s="240" t="s">
        <v>198</v>
      </c>
      <c r="U23" s="219">
        <v>0.34499999999999997</v>
      </c>
      <c r="V23" s="219">
        <f>ROUND(E23*U23,2)</f>
        <v>13.35</v>
      </c>
      <c r="W23" s="219"/>
      <c r="X23" s="219" t="s">
        <v>148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390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5">
      <c r="A24" s="221" t="s">
        <v>141</v>
      </c>
      <c r="B24" s="222" t="s">
        <v>86</v>
      </c>
      <c r="C24" s="245" t="s">
        <v>87</v>
      </c>
      <c r="D24" s="223"/>
      <c r="E24" s="224"/>
      <c r="F24" s="225"/>
      <c r="G24" s="225">
        <f>SUMIF(AG25:AG37,"&lt;&gt;NOR",G25:G37)</f>
        <v>0</v>
      </c>
      <c r="H24" s="225"/>
      <c r="I24" s="225">
        <f>SUM(I25:I37)</f>
        <v>0</v>
      </c>
      <c r="J24" s="225"/>
      <c r="K24" s="225">
        <f>SUM(K25:K37)</f>
        <v>0</v>
      </c>
      <c r="L24" s="225"/>
      <c r="M24" s="225">
        <f>SUM(M25:M37)</f>
        <v>0</v>
      </c>
      <c r="N24" s="225"/>
      <c r="O24" s="225">
        <f>SUM(O25:O37)</f>
        <v>40.46</v>
      </c>
      <c r="P24" s="225"/>
      <c r="Q24" s="225">
        <f>SUM(Q25:Q37)</f>
        <v>0</v>
      </c>
      <c r="R24" s="225"/>
      <c r="S24" s="225"/>
      <c r="T24" s="226"/>
      <c r="U24" s="220"/>
      <c r="V24" s="220">
        <f>SUM(V25:V37)</f>
        <v>14.64</v>
      </c>
      <c r="W24" s="220"/>
      <c r="X24" s="220"/>
      <c r="AG24" t="s">
        <v>142</v>
      </c>
    </row>
    <row r="25" spans="1:60" outlineLevel="1" x14ac:dyDescent="0.25">
      <c r="A25" s="227">
        <v>7</v>
      </c>
      <c r="B25" s="228" t="s">
        <v>393</v>
      </c>
      <c r="C25" s="247" t="s">
        <v>394</v>
      </c>
      <c r="D25" s="229" t="s">
        <v>196</v>
      </c>
      <c r="E25" s="230">
        <v>15.849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2" t="s">
        <v>197</v>
      </c>
      <c r="S25" s="232" t="s">
        <v>152</v>
      </c>
      <c r="T25" s="233" t="s">
        <v>198</v>
      </c>
      <c r="U25" s="219">
        <v>0.20200000000000001</v>
      </c>
      <c r="V25" s="219">
        <f>ROUND(E25*U25,2)</f>
        <v>3.2</v>
      </c>
      <c r="W25" s="219"/>
      <c r="X25" s="219" t="s">
        <v>148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149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7"/>
      <c r="B26" s="218"/>
      <c r="C26" s="256" t="s">
        <v>395</v>
      </c>
      <c r="D26" s="255"/>
      <c r="E26" s="255"/>
      <c r="F26" s="255"/>
      <c r="G26" s="255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200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7"/>
      <c r="B27" s="218"/>
      <c r="C27" s="249" t="s">
        <v>396</v>
      </c>
      <c r="D27" s="243"/>
      <c r="E27" s="243"/>
      <c r="F27" s="243"/>
      <c r="G27" s="243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155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7"/>
      <c r="B28" s="218"/>
      <c r="C28" s="257" t="s">
        <v>383</v>
      </c>
      <c r="D28" s="253"/>
      <c r="E28" s="254">
        <v>25.2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202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7"/>
      <c r="B29" s="218"/>
      <c r="C29" s="257" t="s">
        <v>397</v>
      </c>
      <c r="D29" s="253"/>
      <c r="E29" s="254">
        <v>-7.2089999999999996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202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7"/>
      <c r="B30" s="218"/>
      <c r="C30" s="257" t="s">
        <v>398</v>
      </c>
      <c r="D30" s="253"/>
      <c r="E30" s="254">
        <v>-2.1419999999999999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202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27">
        <v>8</v>
      </c>
      <c r="B31" s="228" t="s">
        <v>399</v>
      </c>
      <c r="C31" s="247" t="s">
        <v>400</v>
      </c>
      <c r="D31" s="229" t="s">
        <v>196</v>
      </c>
      <c r="E31" s="230">
        <v>7.2089999999999996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 t="s">
        <v>197</v>
      </c>
      <c r="S31" s="232" t="s">
        <v>152</v>
      </c>
      <c r="T31" s="233" t="s">
        <v>198</v>
      </c>
      <c r="U31" s="219">
        <v>1.587</v>
      </c>
      <c r="V31" s="219">
        <f>ROUND(E31*U31,2)</f>
        <v>11.44</v>
      </c>
      <c r="W31" s="219"/>
      <c r="X31" s="219" t="s">
        <v>148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149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1" outlineLevel="1" x14ac:dyDescent="0.25">
      <c r="A32" s="217"/>
      <c r="B32" s="218"/>
      <c r="C32" s="256" t="s">
        <v>401</v>
      </c>
      <c r="D32" s="255"/>
      <c r="E32" s="255"/>
      <c r="F32" s="255"/>
      <c r="G32" s="255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200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2" t="str">
        <f>C32</f>
        <v>sypaninou z vhodných hornin tř. 1 - 4 nebo materiálem připraveným podél výkopu ve vzdálenosti do 3 m od jeho kraje, pro jakoukoliv hloubku výkopu a jakoukoliv míru zhutnění,</v>
      </c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7"/>
      <c r="B33" s="218"/>
      <c r="C33" s="257" t="s">
        <v>402</v>
      </c>
      <c r="D33" s="253"/>
      <c r="E33" s="254">
        <v>7.2089999999999996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202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>
        <v>9</v>
      </c>
      <c r="B34" s="228" t="s">
        <v>403</v>
      </c>
      <c r="C34" s="247" t="s">
        <v>404</v>
      </c>
      <c r="D34" s="229" t="s">
        <v>257</v>
      </c>
      <c r="E34" s="230">
        <v>11.64974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1</v>
      </c>
      <c r="O34" s="232">
        <f>ROUND(E34*N34,2)</f>
        <v>11.65</v>
      </c>
      <c r="P34" s="232">
        <v>0</v>
      </c>
      <c r="Q34" s="232">
        <f>ROUND(E34*P34,2)</f>
        <v>0</v>
      </c>
      <c r="R34" s="232" t="s">
        <v>285</v>
      </c>
      <c r="S34" s="232" t="s">
        <v>152</v>
      </c>
      <c r="T34" s="233" t="s">
        <v>198</v>
      </c>
      <c r="U34" s="219">
        <v>0</v>
      </c>
      <c r="V34" s="219">
        <f>ROUND(E34*U34,2)</f>
        <v>0</v>
      </c>
      <c r="W34" s="219"/>
      <c r="X34" s="219" t="s">
        <v>286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287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7"/>
      <c r="B35" s="218"/>
      <c r="C35" s="257" t="s">
        <v>405</v>
      </c>
      <c r="D35" s="253"/>
      <c r="E35" s="254">
        <v>11.64974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202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>
        <v>10</v>
      </c>
      <c r="B36" s="228" t="s">
        <v>406</v>
      </c>
      <c r="C36" s="247" t="s">
        <v>407</v>
      </c>
      <c r="D36" s="229" t="s">
        <v>257</v>
      </c>
      <c r="E36" s="230">
        <v>28.813479999999998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32">
        <v>1</v>
      </c>
      <c r="O36" s="232">
        <f>ROUND(E36*N36,2)</f>
        <v>28.81</v>
      </c>
      <c r="P36" s="232">
        <v>0</v>
      </c>
      <c r="Q36" s="232">
        <f>ROUND(E36*P36,2)</f>
        <v>0</v>
      </c>
      <c r="R36" s="232" t="s">
        <v>285</v>
      </c>
      <c r="S36" s="232" t="s">
        <v>152</v>
      </c>
      <c r="T36" s="233" t="s">
        <v>198</v>
      </c>
      <c r="U36" s="219">
        <v>0</v>
      </c>
      <c r="V36" s="219">
        <f>ROUND(E36*U36,2)</f>
        <v>0</v>
      </c>
      <c r="W36" s="219"/>
      <c r="X36" s="219" t="s">
        <v>286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287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7"/>
      <c r="B37" s="218"/>
      <c r="C37" s="257" t="s">
        <v>408</v>
      </c>
      <c r="D37" s="253"/>
      <c r="E37" s="254">
        <v>28.813479999999998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202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5">
      <c r="A38" s="221" t="s">
        <v>141</v>
      </c>
      <c r="B38" s="222" t="s">
        <v>90</v>
      </c>
      <c r="C38" s="245" t="s">
        <v>91</v>
      </c>
      <c r="D38" s="223"/>
      <c r="E38" s="224"/>
      <c r="F38" s="225"/>
      <c r="G38" s="225">
        <f>SUMIF(AG39:AG44,"&lt;&gt;NOR",G39:G44)</f>
        <v>0</v>
      </c>
      <c r="H38" s="225"/>
      <c r="I38" s="225">
        <f>SUM(I39:I44)</f>
        <v>0</v>
      </c>
      <c r="J38" s="225"/>
      <c r="K38" s="225">
        <f>SUM(K39:K44)</f>
        <v>0</v>
      </c>
      <c r="L38" s="225"/>
      <c r="M38" s="225">
        <f>SUM(M39:M44)</f>
        <v>0</v>
      </c>
      <c r="N38" s="225"/>
      <c r="O38" s="225">
        <f>SUM(O39:O44)</f>
        <v>13.25</v>
      </c>
      <c r="P38" s="225"/>
      <c r="Q38" s="225">
        <f>SUM(Q39:Q44)</f>
        <v>0</v>
      </c>
      <c r="R38" s="225"/>
      <c r="S38" s="225"/>
      <c r="T38" s="226"/>
      <c r="U38" s="220"/>
      <c r="V38" s="220">
        <f>SUM(V39:V44)</f>
        <v>10.67</v>
      </c>
      <c r="W38" s="220"/>
      <c r="X38" s="220"/>
      <c r="AG38" t="s">
        <v>142</v>
      </c>
    </row>
    <row r="39" spans="1:60" outlineLevel="1" x14ac:dyDescent="0.25">
      <c r="A39" s="227">
        <v>11</v>
      </c>
      <c r="B39" s="228" t="s">
        <v>409</v>
      </c>
      <c r="C39" s="247" t="s">
        <v>410</v>
      </c>
      <c r="D39" s="229" t="s">
        <v>196</v>
      </c>
      <c r="E39" s="230">
        <v>5.4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32">
        <v>1.7034</v>
      </c>
      <c r="O39" s="232">
        <f>ROUND(E39*N39,2)</f>
        <v>9.1999999999999993</v>
      </c>
      <c r="P39" s="232">
        <v>0</v>
      </c>
      <c r="Q39" s="232">
        <f>ROUND(E39*P39,2)</f>
        <v>0</v>
      </c>
      <c r="R39" s="232" t="s">
        <v>411</v>
      </c>
      <c r="S39" s="232" t="s">
        <v>152</v>
      </c>
      <c r="T39" s="233" t="s">
        <v>198</v>
      </c>
      <c r="U39" s="219">
        <v>1.3029999999999999</v>
      </c>
      <c r="V39" s="219">
        <f>ROUND(E39*U39,2)</f>
        <v>7.04</v>
      </c>
      <c r="W39" s="219"/>
      <c r="X39" s="219" t="s">
        <v>148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149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7"/>
      <c r="B40" s="218"/>
      <c r="C40" s="256" t="s">
        <v>412</v>
      </c>
      <c r="D40" s="255"/>
      <c r="E40" s="255"/>
      <c r="F40" s="255"/>
      <c r="G40" s="255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200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7"/>
      <c r="B41" s="218"/>
      <c r="C41" s="257" t="s">
        <v>413</v>
      </c>
      <c r="D41" s="253"/>
      <c r="E41" s="254">
        <v>5.4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202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>
        <v>12</v>
      </c>
      <c r="B42" s="228" t="s">
        <v>414</v>
      </c>
      <c r="C42" s="247" t="s">
        <v>415</v>
      </c>
      <c r="D42" s="229" t="s">
        <v>196</v>
      </c>
      <c r="E42" s="230">
        <v>2.1419999999999999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1.8907700000000001</v>
      </c>
      <c r="O42" s="232">
        <f>ROUND(E42*N42,2)</f>
        <v>4.05</v>
      </c>
      <c r="P42" s="232">
        <v>0</v>
      </c>
      <c r="Q42" s="232">
        <f>ROUND(E42*P42,2)</f>
        <v>0</v>
      </c>
      <c r="R42" s="232" t="s">
        <v>411</v>
      </c>
      <c r="S42" s="232" t="s">
        <v>152</v>
      </c>
      <c r="T42" s="233" t="s">
        <v>198</v>
      </c>
      <c r="U42" s="219">
        <v>1.6950000000000001</v>
      </c>
      <c r="V42" s="219">
        <f>ROUND(E42*U42,2)</f>
        <v>3.63</v>
      </c>
      <c r="W42" s="219"/>
      <c r="X42" s="219" t="s">
        <v>148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149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7"/>
      <c r="B43" s="218"/>
      <c r="C43" s="256" t="s">
        <v>412</v>
      </c>
      <c r="D43" s="255"/>
      <c r="E43" s="255"/>
      <c r="F43" s="255"/>
      <c r="G43" s="255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200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7"/>
      <c r="B44" s="218"/>
      <c r="C44" s="257" t="s">
        <v>416</v>
      </c>
      <c r="D44" s="253"/>
      <c r="E44" s="254">
        <v>2.1419999999999999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202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5">
      <c r="A45" s="221" t="s">
        <v>141</v>
      </c>
      <c r="B45" s="222" t="s">
        <v>100</v>
      </c>
      <c r="C45" s="245" t="s">
        <v>101</v>
      </c>
      <c r="D45" s="223"/>
      <c r="E45" s="224"/>
      <c r="F45" s="225"/>
      <c r="G45" s="225">
        <f>SUMIF(AG46:AG53,"&lt;&gt;NOR",G46:G53)</f>
        <v>0</v>
      </c>
      <c r="H45" s="225"/>
      <c r="I45" s="225">
        <f>SUM(I46:I53)</f>
        <v>0</v>
      </c>
      <c r="J45" s="225"/>
      <c r="K45" s="225">
        <f>SUM(K46:K53)</f>
        <v>0</v>
      </c>
      <c r="L45" s="225"/>
      <c r="M45" s="225">
        <f>SUM(M46:M53)</f>
        <v>0</v>
      </c>
      <c r="N45" s="225"/>
      <c r="O45" s="225">
        <f>SUM(O46:O53)</f>
        <v>0.11</v>
      </c>
      <c r="P45" s="225"/>
      <c r="Q45" s="225">
        <f>SUM(Q46:Q53)</f>
        <v>0</v>
      </c>
      <c r="R45" s="225"/>
      <c r="S45" s="225"/>
      <c r="T45" s="226"/>
      <c r="U45" s="220"/>
      <c r="V45" s="220">
        <f>SUM(V46:V53)</f>
        <v>4.3599999999999994</v>
      </c>
      <c r="W45" s="220"/>
      <c r="X45" s="220"/>
      <c r="AG45" t="s">
        <v>142</v>
      </c>
    </row>
    <row r="46" spans="1:60" outlineLevel="1" x14ac:dyDescent="0.25">
      <c r="A46" s="227">
        <v>13</v>
      </c>
      <c r="B46" s="228" t="s">
        <v>417</v>
      </c>
      <c r="C46" s="247" t="s">
        <v>418</v>
      </c>
      <c r="D46" s="229" t="s">
        <v>223</v>
      </c>
      <c r="E46" s="230">
        <v>18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411</v>
      </c>
      <c r="S46" s="232" t="s">
        <v>152</v>
      </c>
      <c r="T46" s="233" t="s">
        <v>198</v>
      </c>
      <c r="U46" s="219">
        <v>6.6000000000000003E-2</v>
      </c>
      <c r="V46" s="219">
        <f>ROUND(E46*U46,2)</f>
        <v>1.19</v>
      </c>
      <c r="W46" s="219"/>
      <c r="X46" s="219" t="s">
        <v>148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149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7"/>
      <c r="B47" s="218"/>
      <c r="C47" s="256" t="s">
        <v>419</v>
      </c>
      <c r="D47" s="255"/>
      <c r="E47" s="255"/>
      <c r="F47" s="255"/>
      <c r="G47" s="255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200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0.399999999999999" outlineLevel="1" x14ac:dyDescent="0.25">
      <c r="A48" s="227">
        <v>14</v>
      </c>
      <c r="B48" s="228" t="s">
        <v>420</v>
      </c>
      <c r="C48" s="247" t="s">
        <v>421</v>
      </c>
      <c r="D48" s="229" t="s">
        <v>250</v>
      </c>
      <c r="E48" s="230">
        <v>18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1.0000000000000001E-5</v>
      </c>
      <c r="O48" s="232">
        <f>ROUND(E48*N48,2)</f>
        <v>0</v>
      </c>
      <c r="P48" s="232">
        <v>0</v>
      </c>
      <c r="Q48" s="232">
        <f>ROUND(E48*P48,2)</f>
        <v>0</v>
      </c>
      <c r="R48" s="232" t="s">
        <v>411</v>
      </c>
      <c r="S48" s="232" t="s">
        <v>152</v>
      </c>
      <c r="T48" s="233" t="s">
        <v>198</v>
      </c>
      <c r="U48" s="219">
        <v>0.17599999999999999</v>
      </c>
      <c r="V48" s="219">
        <f>ROUND(E48*U48,2)</f>
        <v>3.17</v>
      </c>
      <c r="W48" s="219"/>
      <c r="X48" s="219" t="s">
        <v>148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149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7"/>
      <c r="B49" s="218"/>
      <c r="C49" s="256" t="s">
        <v>412</v>
      </c>
      <c r="D49" s="255"/>
      <c r="E49" s="255"/>
      <c r="F49" s="255"/>
      <c r="G49" s="255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200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0.399999999999999" outlineLevel="1" x14ac:dyDescent="0.25">
      <c r="A50" s="227">
        <v>15</v>
      </c>
      <c r="B50" s="228" t="s">
        <v>422</v>
      </c>
      <c r="C50" s="247" t="s">
        <v>423</v>
      </c>
      <c r="D50" s="229" t="s">
        <v>250</v>
      </c>
      <c r="E50" s="230">
        <v>18.54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5.1000000000000004E-3</v>
      </c>
      <c r="O50" s="232">
        <f>ROUND(E50*N50,2)</f>
        <v>0.09</v>
      </c>
      <c r="P50" s="232">
        <v>0</v>
      </c>
      <c r="Q50" s="232">
        <f>ROUND(E50*P50,2)</f>
        <v>0</v>
      </c>
      <c r="R50" s="232" t="s">
        <v>285</v>
      </c>
      <c r="S50" s="232" t="s">
        <v>152</v>
      </c>
      <c r="T50" s="233" t="s">
        <v>198</v>
      </c>
      <c r="U50" s="219">
        <v>0</v>
      </c>
      <c r="V50" s="219">
        <f>ROUND(E50*U50,2)</f>
        <v>0</v>
      </c>
      <c r="W50" s="219"/>
      <c r="X50" s="219" t="s">
        <v>286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287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7"/>
      <c r="B51" s="218"/>
      <c r="C51" s="257" t="s">
        <v>424</v>
      </c>
      <c r="D51" s="253"/>
      <c r="E51" s="254">
        <v>18.54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202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>
        <v>16</v>
      </c>
      <c r="B52" s="228" t="s">
        <v>425</v>
      </c>
      <c r="C52" s="247" t="s">
        <v>426</v>
      </c>
      <c r="D52" s="229" t="s">
        <v>250</v>
      </c>
      <c r="E52" s="230">
        <v>18.27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9.3999999999999997E-4</v>
      </c>
      <c r="O52" s="232">
        <f>ROUND(E52*N52,2)</f>
        <v>0.02</v>
      </c>
      <c r="P52" s="232">
        <v>0</v>
      </c>
      <c r="Q52" s="232">
        <f>ROUND(E52*P52,2)</f>
        <v>0</v>
      </c>
      <c r="R52" s="232" t="s">
        <v>285</v>
      </c>
      <c r="S52" s="232" t="s">
        <v>152</v>
      </c>
      <c r="T52" s="233" t="s">
        <v>198</v>
      </c>
      <c r="U52" s="219">
        <v>0</v>
      </c>
      <c r="V52" s="219">
        <f>ROUND(E52*U52,2)</f>
        <v>0</v>
      </c>
      <c r="W52" s="219"/>
      <c r="X52" s="219" t="s">
        <v>286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287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7"/>
      <c r="B53" s="218"/>
      <c r="C53" s="257" t="s">
        <v>427</v>
      </c>
      <c r="D53" s="253"/>
      <c r="E53" s="254">
        <v>18.27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202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5">
      <c r="A54" s="221" t="s">
        <v>141</v>
      </c>
      <c r="B54" s="222" t="s">
        <v>102</v>
      </c>
      <c r="C54" s="245" t="s">
        <v>103</v>
      </c>
      <c r="D54" s="223"/>
      <c r="E54" s="224"/>
      <c r="F54" s="225"/>
      <c r="G54" s="225">
        <f>SUMIF(AG55:AG57,"&lt;&gt;NOR",G55:G57)</f>
        <v>0</v>
      </c>
      <c r="H54" s="225"/>
      <c r="I54" s="225">
        <f>SUM(I55:I57)</f>
        <v>0</v>
      </c>
      <c r="J54" s="225"/>
      <c r="K54" s="225">
        <f>SUM(K55:K57)</f>
        <v>0</v>
      </c>
      <c r="L54" s="225"/>
      <c r="M54" s="225">
        <f>SUM(M55:M57)</f>
        <v>0</v>
      </c>
      <c r="N54" s="225"/>
      <c r="O54" s="225">
        <f>SUM(O55:O57)</f>
        <v>7.25</v>
      </c>
      <c r="P54" s="225"/>
      <c r="Q54" s="225">
        <f>SUM(Q55:Q57)</f>
        <v>0</v>
      </c>
      <c r="R54" s="225"/>
      <c r="S54" s="225"/>
      <c r="T54" s="226"/>
      <c r="U54" s="220"/>
      <c r="V54" s="220">
        <f>SUM(V55:V57)</f>
        <v>0</v>
      </c>
      <c r="W54" s="220"/>
      <c r="X54" s="220"/>
      <c r="AG54" t="s">
        <v>142</v>
      </c>
    </row>
    <row r="55" spans="1:60" ht="20.399999999999999" outlineLevel="1" x14ac:dyDescent="0.25">
      <c r="A55" s="227">
        <v>17</v>
      </c>
      <c r="B55" s="228" t="s">
        <v>428</v>
      </c>
      <c r="C55" s="247" t="s">
        <v>429</v>
      </c>
      <c r="D55" s="229" t="s">
        <v>250</v>
      </c>
      <c r="E55" s="230">
        <v>9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0.80554000000000003</v>
      </c>
      <c r="O55" s="232">
        <f>ROUND(E55*N55,2)</f>
        <v>7.25</v>
      </c>
      <c r="P55" s="232">
        <v>0</v>
      </c>
      <c r="Q55" s="232">
        <f>ROUND(E55*P55,2)</f>
        <v>0</v>
      </c>
      <c r="R55" s="232" t="s">
        <v>430</v>
      </c>
      <c r="S55" s="232" t="s">
        <v>152</v>
      </c>
      <c r="T55" s="233" t="s">
        <v>233</v>
      </c>
      <c r="U55" s="219">
        <v>0</v>
      </c>
      <c r="V55" s="219">
        <f>ROUND(E55*U55,2)</f>
        <v>0</v>
      </c>
      <c r="W55" s="219"/>
      <c r="X55" s="219" t="s">
        <v>234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1" outlineLevel="1" x14ac:dyDescent="0.25">
      <c r="A56" s="217"/>
      <c r="B56" s="218"/>
      <c r="C56" s="256" t="s">
        <v>431</v>
      </c>
      <c r="D56" s="255"/>
      <c r="E56" s="255"/>
      <c r="F56" s="255"/>
      <c r="G56" s="255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200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42" t="str">
        <f>C56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7"/>
      <c r="B57" s="218"/>
      <c r="C57" s="249" t="s">
        <v>432</v>
      </c>
      <c r="D57" s="243"/>
      <c r="E57" s="243"/>
      <c r="F57" s="243"/>
      <c r="G57" s="243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155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21" t="s">
        <v>141</v>
      </c>
      <c r="B58" s="222" t="s">
        <v>108</v>
      </c>
      <c r="C58" s="245" t="s">
        <v>109</v>
      </c>
      <c r="D58" s="223"/>
      <c r="E58" s="224"/>
      <c r="F58" s="225"/>
      <c r="G58" s="225">
        <f>SUMIF(AG59:AG61,"&lt;&gt;NOR",G59:G61)</f>
        <v>0</v>
      </c>
      <c r="H58" s="225"/>
      <c r="I58" s="225">
        <f>SUM(I59:I61)</f>
        <v>0</v>
      </c>
      <c r="J58" s="225"/>
      <c r="K58" s="225">
        <f>SUM(K59:K61)</f>
        <v>0</v>
      </c>
      <c r="L58" s="225"/>
      <c r="M58" s="225">
        <f>SUM(M59:M61)</f>
        <v>0</v>
      </c>
      <c r="N58" s="225"/>
      <c r="O58" s="225">
        <f>SUM(O59:O61)</f>
        <v>0</v>
      </c>
      <c r="P58" s="225"/>
      <c r="Q58" s="225">
        <f>SUM(Q59:Q61)</f>
        <v>0</v>
      </c>
      <c r="R58" s="225"/>
      <c r="S58" s="225"/>
      <c r="T58" s="226"/>
      <c r="U58" s="220"/>
      <c r="V58" s="220">
        <f>SUM(V59:V61)</f>
        <v>11.38</v>
      </c>
      <c r="W58" s="220"/>
      <c r="X58" s="220"/>
      <c r="AG58" t="s">
        <v>142</v>
      </c>
    </row>
    <row r="59" spans="1:60" outlineLevel="1" x14ac:dyDescent="0.25">
      <c r="A59" s="227">
        <v>18</v>
      </c>
      <c r="B59" s="228" t="s">
        <v>433</v>
      </c>
      <c r="C59" s="247" t="s">
        <v>434</v>
      </c>
      <c r="D59" s="229" t="s">
        <v>257</v>
      </c>
      <c r="E59" s="230">
        <v>53.823520000000002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 t="s">
        <v>411</v>
      </c>
      <c r="S59" s="232" t="s">
        <v>152</v>
      </c>
      <c r="T59" s="233" t="s">
        <v>198</v>
      </c>
      <c r="U59" s="219">
        <v>0.21149999999999999</v>
      </c>
      <c r="V59" s="219">
        <f>ROUND(E59*U59,2)</f>
        <v>11.38</v>
      </c>
      <c r="W59" s="219"/>
      <c r="X59" s="219" t="s">
        <v>435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436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7"/>
      <c r="B60" s="218"/>
      <c r="C60" s="256" t="s">
        <v>437</v>
      </c>
      <c r="D60" s="255"/>
      <c r="E60" s="255"/>
      <c r="F60" s="255"/>
      <c r="G60" s="255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200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7"/>
      <c r="B61" s="218"/>
      <c r="C61" s="249" t="s">
        <v>438</v>
      </c>
      <c r="D61" s="243"/>
      <c r="E61" s="243"/>
      <c r="F61" s="243"/>
      <c r="G61" s="243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3"/>
      <c r="B62" s="4"/>
      <c r="C62" s="250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E62">
        <v>15</v>
      </c>
      <c r="AF62">
        <v>21</v>
      </c>
      <c r="AG62" t="s">
        <v>128</v>
      </c>
    </row>
    <row r="63" spans="1:60" x14ac:dyDescent="0.25">
      <c r="A63" s="213"/>
      <c r="B63" s="214" t="s">
        <v>29</v>
      </c>
      <c r="C63" s="251"/>
      <c r="D63" s="215"/>
      <c r="E63" s="216"/>
      <c r="F63" s="216"/>
      <c r="G63" s="244">
        <f>G8+G16+G24+G38+G45+G54+G58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E63">
        <f>SUMIF(L7:L61,AE62,G7:G61)</f>
        <v>0</v>
      </c>
      <c r="AF63">
        <f>SUMIF(L7:L61,AF62,G7:G61)</f>
        <v>0</v>
      </c>
      <c r="AG63" t="s">
        <v>191</v>
      </c>
    </row>
    <row r="64" spans="1:60" x14ac:dyDescent="0.25">
      <c r="C64" s="252"/>
      <c r="D64" s="10"/>
      <c r="AG64" t="s">
        <v>193</v>
      </c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T85MK2xBo+DEDVU/WDz2t51/910tIDx4XattVv5KD0j/C148/m3/7rbuKH+QNm4LMLiyzxcIFMZmsNd60A57g==" saltValue="AXFq6cJAFpcP6eeVt0t7wA==" spinCount="100000" sheet="1"/>
  <mergeCells count="19">
    <mergeCell ref="C61:G61"/>
    <mergeCell ref="C43:G43"/>
    <mergeCell ref="C47:G47"/>
    <mergeCell ref="C49:G49"/>
    <mergeCell ref="C56:G56"/>
    <mergeCell ref="C57:G57"/>
    <mergeCell ref="C60:G60"/>
    <mergeCell ref="C18:G18"/>
    <mergeCell ref="C20:G20"/>
    <mergeCell ref="C26:G26"/>
    <mergeCell ref="C27:G27"/>
    <mergeCell ref="C32:G32"/>
    <mergeCell ref="C40:G40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66795-32A8-4F64-997E-B9485FA07B5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115</v>
      </c>
      <c r="B1" s="195"/>
      <c r="C1" s="195"/>
      <c r="D1" s="195"/>
      <c r="E1" s="195"/>
      <c r="F1" s="195"/>
      <c r="G1" s="195"/>
      <c r="AG1" t="s">
        <v>116</v>
      </c>
    </row>
    <row r="2" spans="1:60" ht="25.05" customHeight="1" x14ac:dyDescent="0.25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117</v>
      </c>
    </row>
    <row r="3" spans="1:60" ht="25.05" customHeight="1" x14ac:dyDescent="0.25">
      <c r="A3" s="196" t="s">
        <v>8</v>
      </c>
      <c r="B3" s="48" t="s">
        <v>71</v>
      </c>
      <c r="C3" s="199" t="s">
        <v>72</v>
      </c>
      <c r="D3" s="197"/>
      <c r="E3" s="197"/>
      <c r="F3" s="197"/>
      <c r="G3" s="198"/>
      <c r="AC3" s="175" t="s">
        <v>117</v>
      </c>
      <c r="AG3" t="s">
        <v>118</v>
      </c>
    </row>
    <row r="4" spans="1:60" ht="25.05" customHeight="1" x14ac:dyDescent="0.25">
      <c r="A4" s="200" t="s">
        <v>9</v>
      </c>
      <c r="B4" s="201" t="s">
        <v>61</v>
      </c>
      <c r="C4" s="202" t="s">
        <v>73</v>
      </c>
      <c r="D4" s="203"/>
      <c r="E4" s="203"/>
      <c r="F4" s="203"/>
      <c r="G4" s="204"/>
      <c r="AG4" t="s">
        <v>119</v>
      </c>
    </row>
    <row r="5" spans="1:60" x14ac:dyDescent="0.25">
      <c r="D5" s="10"/>
    </row>
    <row r="6" spans="1:60" ht="39.6" x14ac:dyDescent="0.25">
      <c r="A6" s="206" t="s">
        <v>120</v>
      </c>
      <c r="B6" s="208" t="s">
        <v>121</v>
      </c>
      <c r="C6" s="208" t="s">
        <v>122</v>
      </c>
      <c r="D6" s="207" t="s">
        <v>123</v>
      </c>
      <c r="E6" s="206" t="s">
        <v>124</v>
      </c>
      <c r="F6" s="205" t="s">
        <v>125</v>
      </c>
      <c r="G6" s="206" t="s">
        <v>29</v>
      </c>
      <c r="H6" s="209" t="s">
        <v>30</v>
      </c>
      <c r="I6" s="209" t="s">
        <v>126</v>
      </c>
      <c r="J6" s="209" t="s">
        <v>31</v>
      </c>
      <c r="K6" s="209" t="s">
        <v>127</v>
      </c>
      <c r="L6" s="209" t="s">
        <v>128</v>
      </c>
      <c r="M6" s="209" t="s">
        <v>129</v>
      </c>
      <c r="N6" s="209" t="s">
        <v>130</v>
      </c>
      <c r="O6" s="209" t="s">
        <v>131</v>
      </c>
      <c r="P6" s="209" t="s">
        <v>132</v>
      </c>
      <c r="Q6" s="209" t="s">
        <v>133</v>
      </c>
      <c r="R6" s="209" t="s">
        <v>134</v>
      </c>
      <c r="S6" s="209" t="s">
        <v>135</v>
      </c>
      <c r="T6" s="209" t="s">
        <v>136</v>
      </c>
      <c r="U6" s="209" t="s">
        <v>137</v>
      </c>
      <c r="V6" s="209" t="s">
        <v>138</v>
      </c>
      <c r="W6" s="209" t="s">
        <v>139</v>
      </c>
      <c r="X6" s="209" t="s">
        <v>140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21" t="s">
        <v>141</v>
      </c>
      <c r="B8" s="222" t="s">
        <v>104</v>
      </c>
      <c r="C8" s="245" t="s">
        <v>105</v>
      </c>
      <c r="D8" s="223"/>
      <c r="E8" s="224"/>
      <c r="F8" s="225"/>
      <c r="G8" s="225">
        <f>SUMIF(AG9:AG10,"&lt;&gt;NOR",G9:G10)</f>
        <v>0</v>
      </c>
      <c r="H8" s="225"/>
      <c r="I8" s="225">
        <f>SUM(I9:I10)</f>
        <v>0</v>
      </c>
      <c r="J8" s="225"/>
      <c r="K8" s="225">
        <f>SUM(K9:K10)</f>
        <v>0</v>
      </c>
      <c r="L8" s="225"/>
      <c r="M8" s="225">
        <f>SUM(M9:M10)</f>
        <v>0</v>
      </c>
      <c r="N8" s="225"/>
      <c r="O8" s="225">
        <f>SUM(O9:O10)</f>
        <v>0.01</v>
      </c>
      <c r="P8" s="225"/>
      <c r="Q8" s="225">
        <f>SUM(Q9:Q10)</f>
        <v>0</v>
      </c>
      <c r="R8" s="225"/>
      <c r="S8" s="225"/>
      <c r="T8" s="226"/>
      <c r="U8" s="220"/>
      <c r="V8" s="220">
        <f>SUM(V9:V10)</f>
        <v>0</v>
      </c>
      <c r="W8" s="220"/>
      <c r="X8" s="220"/>
      <c r="AG8" t="s">
        <v>142</v>
      </c>
    </row>
    <row r="9" spans="1:60" outlineLevel="1" x14ac:dyDescent="0.25">
      <c r="A9" s="227">
        <v>1</v>
      </c>
      <c r="B9" s="228" t="s">
        <v>439</v>
      </c>
      <c r="C9" s="247" t="s">
        <v>72</v>
      </c>
      <c r="D9" s="229" t="s">
        <v>440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0.01</v>
      </c>
      <c r="O9" s="232">
        <f>ROUND(E9*N9,2)</f>
        <v>0.01</v>
      </c>
      <c r="P9" s="232">
        <v>0</v>
      </c>
      <c r="Q9" s="232">
        <f>ROUND(E9*P9,2)</f>
        <v>0</v>
      </c>
      <c r="R9" s="232"/>
      <c r="S9" s="232" t="s">
        <v>146</v>
      </c>
      <c r="T9" s="233" t="s">
        <v>147</v>
      </c>
      <c r="U9" s="219">
        <v>0</v>
      </c>
      <c r="V9" s="219">
        <f>ROUND(E9*U9,2)</f>
        <v>0</v>
      </c>
      <c r="W9" s="219"/>
      <c r="X9" s="219" t="s">
        <v>286</v>
      </c>
      <c r="Y9" s="210"/>
      <c r="Z9" s="210"/>
      <c r="AA9" s="210"/>
      <c r="AB9" s="210"/>
      <c r="AC9" s="210"/>
      <c r="AD9" s="210"/>
      <c r="AE9" s="210"/>
      <c r="AF9" s="210"/>
      <c r="AG9" s="210" t="s">
        <v>287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7"/>
      <c r="B10" s="218"/>
      <c r="C10" s="248" t="s">
        <v>441</v>
      </c>
      <c r="D10" s="241"/>
      <c r="E10" s="241"/>
      <c r="F10" s="241"/>
      <c r="G10" s="241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155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5">
      <c r="A11" s="3"/>
      <c r="B11" s="4"/>
      <c r="C11" s="250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v>15</v>
      </c>
      <c r="AF11">
        <v>21</v>
      </c>
      <c r="AG11" t="s">
        <v>128</v>
      </c>
    </row>
    <row r="12" spans="1:60" x14ac:dyDescent="0.25">
      <c r="A12" s="213"/>
      <c r="B12" s="214" t="s">
        <v>29</v>
      </c>
      <c r="C12" s="251"/>
      <c r="D12" s="215"/>
      <c r="E12" s="216"/>
      <c r="F12" s="216"/>
      <c r="G12" s="244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f>SUMIF(L7:L10,AE11,G7:G10)</f>
        <v>0</v>
      </c>
      <c r="AF12">
        <f>SUMIF(L7:L10,AF11,G7:G10)</f>
        <v>0</v>
      </c>
      <c r="AG12" t="s">
        <v>191</v>
      </c>
    </row>
    <row r="13" spans="1:60" x14ac:dyDescent="0.25">
      <c r="C13" s="252"/>
      <c r="D13" s="10"/>
      <c r="AG13" t="s">
        <v>193</v>
      </c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j7xdd1XtGAhWLXOMbwfguCyTOUgQw3LDOm01biFxB0Xxpl72c6+zcuoedg5sKk5eZxeDISHrbUtW707eIHLfQ==" saltValue="BzhWcLVJODZ+d59BYRnSdQ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3" ma:contentTypeDescription="Vytvoří nový dokument" ma:contentTypeScope="" ma:versionID="cb89c3dd7e3e96fd07352500c1efa413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f769c10774a7241e4a34d4987abda1e7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828822-7FEE-4603-A73C-7A226C08E20F}"/>
</file>

<file path=customXml/itemProps2.xml><?xml version="1.0" encoding="utf-8"?>
<ds:datastoreItem xmlns:ds="http://schemas.openxmlformats.org/officeDocument/2006/customXml" ds:itemID="{08860B12-D66B-46D0-BF16-9510781C74B7}"/>
</file>

<file path=customXml/itemProps3.xml><?xml version="1.0" encoding="utf-8"?>
<ds:datastoreItem xmlns:ds="http://schemas.openxmlformats.org/officeDocument/2006/customXml" ds:itemID="{C4882F7F-105E-4D87-AB97-9A58152347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SO 000 01 Pol</vt:lpstr>
      <vt:lpstr>SO 000 02 Pol</vt:lpstr>
      <vt:lpstr>SO 100 01 Pol</vt:lpstr>
      <vt:lpstr>SO 100 02 Pol</vt:lpstr>
      <vt:lpstr>SO 300 01 Pol</vt:lpstr>
      <vt:lpstr>SO 400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01 Pol'!Názvy_tisku</vt:lpstr>
      <vt:lpstr>'SO 000 02 Pol'!Názvy_tisku</vt:lpstr>
      <vt:lpstr>'SO 100 01 Pol'!Názvy_tisku</vt:lpstr>
      <vt:lpstr>'SO 100 02 Pol'!Názvy_tisku</vt:lpstr>
      <vt:lpstr>'SO 300 01 Pol'!Názvy_tisku</vt:lpstr>
      <vt:lpstr>'SO 400 01 Pol'!Názvy_tisku</vt:lpstr>
      <vt:lpstr>oadresa</vt:lpstr>
      <vt:lpstr>Stavba!Objednatel</vt:lpstr>
      <vt:lpstr>Stavba!Objekt</vt:lpstr>
      <vt:lpstr>'SO 000 01 Pol'!Oblast_tisku</vt:lpstr>
      <vt:lpstr>'SO 000 02 Pol'!Oblast_tisku</vt:lpstr>
      <vt:lpstr>'SO 100 01 Pol'!Oblast_tisku</vt:lpstr>
      <vt:lpstr>'SO 100 02 Pol'!Oblast_tisku</vt:lpstr>
      <vt:lpstr>'SO 300 01 Pol'!Oblast_tisku</vt:lpstr>
      <vt:lpstr>'SO 400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2020-10-29T04:13:23Z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